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298" documentId="13_ncr:1_{E398FB54-71E4-44D5-9B63-277252350373}" xr6:coauthVersionLast="47" xr6:coauthVersionMax="47" xr10:uidLastSave="{1732C496-22BE-4748-A5D5-13106E3199B2}"/>
  <bookViews>
    <workbookView xWindow="-120" yWindow="-120" windowWidth="25440" windowHeight="15390" tabRatio="921" firstSheet="4" activeTab="5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33" r:id="rId6"/>
    <sheet name="Cot-1" sheetId="8" r:id="rId7"/>
    <sheet name="Cot-2" sheetId="30" r:id="rId8"/>
    <sheet name="Cot - 3" sheetId="32" r:id="rId9"/>
  </sheets>
  <definedNames>
    <definedName name="_xlnm.Print_Area" localSheetId="3">'Consistencia Extrato'!$B$1:$G$44</definedName>
    <definedName name="_xlnm.Print_Area" localSheetId="1">DemSintDesp!$B$3:$I$54</definedName>
    <definedName name="_xlnm.Print_Area" localSheetId="2">RelDocFiscais!$B$1:$I$62</definedName>
    <definedName name="OLE_LINK1_8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/>
  <c r="E12" i="5"/>
  <c r="G10" i="5"/>
  <c r="H25" i="3"/>
  <c r="G23" i="3"/>
  <c r="C25" i="3"/>
  <c r="C23" i="3"/>
  <c r="I8" i="3"/>
  <c r="D24" i="3"/>
  <c r="G26" i="3"/>
  <c r="D26" i="3"/>
  <c r="H26" i="3"/>
  <c r="E23" i="3"/>
  <c r="G11" i="5"/>
  <c r="G12" i="5" s="1"/>
  <c r="C24" i="3"/>
  <c r="I41" i="4"/>
  <c r="E22" i="3"/>
  <c r="I22" i="3" s="1"/>
  <c r="F26" i="3"/>
  <c r="N25" i="32"/>
  <c r="N22" i="32"/>
  <c r="N19" i="32"/>
  <c r="N25" i="30"/>
  <c r="N22" i="30"/>
  <c r="N19" i="30"/>
  <c r="I25" i="4"/>
  <c r="I42" i="4" s="1"/>
  <c r="I6" i="4"/>
  <c r="H41" i="4"/>
  <c r="I23" i="3" l="1"/>
  <c r="E24" i="3"/>
  <c r="I24" i="3" s="1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<sst xmlns="http://schemas.openxmlformats.org/spreadsheetml/2006/main" count="252" uniqueCount="158">
  <si>
    <t>PRESTAÇÃO DE CONTAS - SECOFEHIDRO</t>
  </si>
  <si>
    <t>COMPENSAÇÃO FINANCEIRA</t>
  </si>
  <si>
    <t>JANEIRO DE 2024</t>
  </si>
  <si>
    <t>Quantidade de documentos fiscais juntados: 2</t>
  </si>
  <si>
    <t>Período da realização das despesas: 01/01/2024 a 31/01/2024</t>
  </si>
  <si>
    <t xml:space="preserve">          Responsáveis:</t>
  </si>
  <si>
    <t>1.      Julia Nogueira Gomes</t>
  </si>
  <si>
    <t>2.      Laerte Sonsin Junior</t>
  </si>
  <si>
    <t>3.      Caroline Tubero Bacchin</t>
  </si>
  <si>
    <t>_________________________</t>
  </si>
  <si>
    <t>Júlia Nogueira Gomes</t>
  </si>
  <si>
    <t>Laerte Sonsin Junior</t>
  </si>
  <si>
    <t xml:space="preserve">      Diretora Administrativa e Financeira</t>
  </si>
  <si>
    <t>Diretor Presidente</t>
  </si>
  <si>
    <t>____________________</t>
  </si>
  <si>
    <t>Caroline Tubero Bacchin</t>
  </si>
  <si>
    <t xml:space="preserve">   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</si>
  <si>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</si>
  <si>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</si>
  <si>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</si>
  <si>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Despesas: 01/01/2024 a 31/01/2024</t>
  </si>
  <si>
    <t>Saldo em 31/12/2023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</si>
  <si>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</si>
  <si>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</si>
  <si>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</si>
  <si>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</si>
  <si>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</si>
  <si>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</si>
  <si>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</si>
  <si>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</si>
  <si>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</si>
  <si>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</si>
  <si>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(01/2024)</t>
  </si>
  <si>
    <t>Itens</t>
  </si>
  <si>
    <t>Saldo Anterior 31/12/2023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</si>
  <si>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</si>
  <si>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</si>
  <si>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</si>
  <si>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</si>
  <si>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</si>
  <si>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</si>
  <si>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</si>
  <si>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</si>
  <si>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</si>
  <si>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</si>
  <si>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</si>
  <si>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R$ 115,00 debitada no mês 01/2024</t>
  </si>
  <si>
    <t xml:space="preserve"> </t>
  </si>
  <si>
    <t>Sorocaba - SP, 02 de fevereiro de 2024</t>
  </si>
  <si>
    <t>________________________________</t>
  </si>
  <si>
    <t>_________________________________</t>
  </si>
  <si>
    <t xml:space="preserve">                                                   Julia Nogueira Gomes                                                                  </t>
  </si>
  <si>
    <t>Larte Sonsin Junior</t>
  </si>
  <si>
    <t xml:space="preserve">     Diretora Administrativa e Financeira                 </t>
  </si>
  <si>
    <t>Secretária Executiva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</si>
  <si>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</si>
  <si>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</si>
  <si>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</si>
  <si>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01/11/2023 à 30/11/2023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</si>
  <si>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</si>
  <si>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</si>
  <si>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</si>
  <si>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</si>
  <si>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</si>
  <si>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</si>
  <si>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</si>
  <si>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</si>
  <si>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</si>
  <si>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</si>
  <si>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Bolsa estágio competência 12/2023 - Anna Paula</t>
  </si>
  <si>
    <t>3335058</t>
  </si>
  <si>
    <t>NF 3335058 - CIEE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</si>
  <si>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</si>
  <si>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</si>
  <si>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</si>
  <si>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 xml:space="preserve">Diretora Administrativa e Financeira                 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</si>
  <si>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</si>
  <si>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</si>
  <si>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Fevereiro de 2024</t>
  </si>
  <si>
    <t>Crédito</t>
  </si>
  <si>
    <t>Débito</t>
  </si>
  <si>
    <t>Saldo anterior (31/12/2023)</t>
  </si>
  <si>
    <t>Saldo na Conta Corrente</t>
  </si>
  <si>
    <t>Rendimento Mensal Liquido</t>
  </si>
  <si>
    <t>Gastos no mês dezembro/2023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</si>
  <si>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</si>
  <si>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</si>
  <si>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</si>
  <si>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</si>
  <si>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</si>
  <si>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</si>
  <si>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</si>
  <si>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</si>
  <si>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</si>
  <si>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</si>
  <si>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Diretora Administrativa e Financeira              </t>
  </si>
  <si>
    <t xml:space="preserve">           Diretor Presidente                           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</si>
  <si>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</si>
  <si>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</si>
  <si>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</si>
  <si>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</si>
  <si>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</si>
  <si>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ANNA PAULA LEONI MACIEL DE GOES</t>
  </si>
  <si>
    <t xml:space="preserve">NF nr: </t>
  </si>
  <si>
    <t>BOLSA ESTÁGIO ANNA PAULA COMPETÊNCIA 12/2023</t>
  </si>
  <si>
    <t xml:space="preserve">Data: </t>
  </si>
  <si>
    <t>VLR.$ 1.448,00</t>
  </si>
  <si>
    <t>_____________________________</t>
  </si>
  <si>
    <t>____________________________</t>
  </si>
  <si>
    <t xml:space="preserve">                                             Julia Nogueira Gomes                                                            Larte Sonsin Junior</t>
  </si>
  <si>
    <t xml:space="preserve">               Diretora Administrativa e Financeira                                                  Diretor Presidente</t>
  </si>
  <si>
    <t>_______________________________</t>
  </si>
  <si>
    <t>Secretaria Executiva</t>
  </si>
  <si>
    <t>Documento Fiscal nº. 02</t>
  </si>
  <si>
    <t>CENTRO DE INTEGRAÇÃO EMPRESA ESCOLA - CIEE</t>
  </si>
  <si>
    <t xml:space="preserve">Data:   </t>
  </si>
  <si>
    <t>VLR$  140,65</t>
  </si>
  <si>
    <t>_____________________</t>
  </si>
  <si>
    <t xml:space="preserve">                                              Julia Nogueira Gomes                                                                 Larte Sonsin Junior</t>
  </si>
  <si>
    <t xml:space="preserve">       Diretora Administrativa e Financeira                                                            Diretor Presidente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</si>
  <si>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</si>
  <si>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</si>
  <si>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</si>
  <si>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</si>
  <si>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</si>
  <si>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</si>
  <si>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</si>
  <si>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 xml:space="preserve">contratação de organização da 70ª Reunião Plenária do Comitê de Bacia Hidrográfica do Rio Sorocaba e Médio Tietê que ocorrerá em 11/08/2023 no Vale Verde Palace Hotel, situado no Largo São João, 228 - Centro, no município de Laranjal Paulista/SP das 9h às 13h. A contratação contempla coffee break para 120 pessoas, equipamento de som e multimídia, cerimonialista e equipe de apoio. 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</si>
  <si>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</si>
  <si>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</si>
  <si>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</si>
  <si>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</si>
  <si>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</si>
  <si>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</si>
  <si>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</si>
  <si>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</si>
  <si>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</si>
  <si>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</si>
  <si>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>NOME: Ackazo Eventos</t>
  </si>
  <si>
    <t xml:space="preserve">FUNCIONÁRIO: </t>
  </si>
  <si>
    <t xml:space="preserve">FONE:  </t>
  </si>
  <si>
    <t>NOME: Manifesta Consultoria em Eventos LTDA</t>
  </si>
  <si>
    <t xml:space="preserve">FONE:   </t>
  </si>
  <si>
    <t>NOME: Sueli Balestiero</t>
  </si>
  <si>
    <t xml:space="preserve">FUNCIONÁRIO:  </t>
  </si>
  <si>
    <t xml:space="preserve">                 Julia Nogueira Gomes                                                      Larte Sonsin Junior</t>
  </si>
  <si>
    <t xml:space="preserve">  Diretora Administrativa e Financeira                                         Diretor Presidente</t>
  </si>
  <si>
    <r>
      <t xml:space="preserve">FABH-SMT </t>
    </r>
    <r>
      <rPr>
        <u/>
        <sz val="8"/>
        <rFont val="Arial"/>
        <family val="2"/>
      </rPr>
      <t xml:space="preserve">- Rua Epitácio Pessoa 269 </t>
    </r>
    <r>
      <rPr>
        <i/>
        <u/>
        <sz val="8"/>
        <rFont val="Arial"/>
        <family val="2"/>
      </rPr>
      <t xml:space="preserve"> - Além Ponte - Sorocaba/SP - CEP.: 18.013-190  Fone;(15) 3033-3121</t>
    </r>
  </si>
  <si>
    <t xml:space="preserve">NOME:  </t>
  </si>
  <si>
    <t xml:space="preserve">FONE: </t>
  </si>
  <si>
    <t xml:space="preserve">NOME: </t>
  </si>
  <si>
    <t>Quantidade de cada ítem</t>
  </si>
  <si>
    <t>Julia Nogueira Gomes</t>
  </si>
  <si>
    <t>Guilherme dos Reis Gazzola</t>
  </si>
  <si>
    <t xml:space="preserve">Diretor Fin/Administrativo </t>
  </si>
  <si>
    <t xml:space="preserve">FONE: 15 </t>
  </si>
  <si>
    <t>NOME:</t>
  </si>
  <si>
    <t>Diretor Fin/Adm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</si>
</sst>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_(* #,##0.000_);_(* \(#,##0.000\);_(* \-??_);_(@_)"/>
    <numFmt numFmtId="172" formatCode="_(* #,##0_);_(* \(#,##0\);_(* \-??_);_(@_)"/>
    <numFmt numFmtId="173" formatCode="&quot;R$&quot;#,##0.00"/>
    <numFmt numFmtId="174" formatCode="_-[$R$-416]\ * #,##0.00_-;\-[$R$-416]\ * #,##0.00_-;_-[$R$-416]\ * &quot;-&quot;??_-;_-@_-"/>
  </numFmts>
  <fonts count="29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i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9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95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4" borderId="9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4" borderId="0" xfId="0" applyFill="1"/>
    <xf numFmtId="0" fontId="0" fillId="4" borderId="0" xfId="0" applyFill="1" applyAlignment="1">
      <alignment horizontal="center"/>
    </xf>
    <xf numFmtId="164" fontId="0" fillId="4" borderId="0" xfId="6" applyFont="1" applyFill="1" applyBorder="1" applyAlignment="1" applyProtection="1"/>
    <xf numFmtId="0" fontId="17" fillId="4" borderId="26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8" xfId="0" applyFont="1" applyFill="1" applyBorder="1" applyAlignment="1">
      <alignment horizontal="center"/>
    </xf>
    <xf numFmtId="164" fontId="0" fillId="4" borderId="9" xfId="6" applyFont="1" applyFill="1" applyBorder="1" applyAlignment="1" applyProtection="1"/>
    <xf numFmtId="164" fontId="0" fillId="4" borderId="13" xfId="6" applyFont="1" applyFill="1" applyBorder="1" applyAlignment="1" applyProtection="1"/>
    <xf numFmtId="164" fontId="0" fillId="4" borderId="29" xfId="6" applyFont="1" applyFill="1" applyBorder="1" applyAlignment="1" applyProtection="1"/>
    <xf numFmtId="0" fontId="0" fillId="4" borderId="0" xfId="0" applyFill="1" applyAlignment="1">
      <alignment horizontal="right"/>
    </xf>
    <xf numFmtId="164" fontId="0" fillId="4" borderId="18" xfId="6" applyFont="1" applyFill="1" applyBorder="1" applyAlignment="1" applyProtection="1"/>
    <xf numFmtId="164" fontId="0" fillId="4" borderId="19" xfId="6" applyFont="1" applyFill="1" applyBorder="1" applyAlignment="1" applyProtection="1"/>
    <xf numFmtId="164" fontId="0" fillId="4" borderId="0" xfId="0" applyNumberFormat="1" applyFill="1"/>
    <xf numFmtId="0" fontId="12" fillId="4" borderId="0" xfId="0" applyFont="1" applyFill="1"/>
    <xf numFmtId="0" fontId="19" fillId="0" borderId="30" xfId="0" applyFont="1" applyBorder="1"/>
    <xf numFmtId="0" fontId="0" fillId="5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4" borderId="11" xfId="6" applyFont="1" applyFill="1" applyBorder="1" applyAlignment="1" applyProtection="1"/>
    <xf numFmtId="164" fontId="0" fillId="4" borderId="34" xfId="6" applyFont="1" applyFill="1" applyBorder="1" applyAlignment="1" applyProtection="1"/>
    <xf numFmtId="0" fontId="11" fillId="4" borderId="35" xfId="0" applyFont="1" applyFill="1" applyBorder="1"/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6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164" fontId="19" fillId="0" borderId="47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0" fontId="19" fillId="0" borderId="48" xfId="0" applyFont="1" applyBorder="1"/>
    <xf numFmtId="164" fontId="19" fillId="0" borderId="49" xfId="7" applyFill="1" applyBorder="1" applyAlignment="1" applyProtection="1"/>
    <xf numFmtId="164" fontId="19" fillId="0" borderId="36" xfId="7" applyFill="1" applyBorder="1" applyAlignment="1" applyProtection="1"/>
    <xf numFmtId="164" fontId="19" fillId="0" borderId="41" xfId="0" applyNumberFormat="1" applyFont="1" applyBorder="1"/>
    <xf numFmtId="0" fontId="19" fillId="0" borderId="50" xfId="0" applyFont="1" applyBorder="1"/>
    <xf numFmtId="0" fontId="19" fillId="0" borderId="51" xfId="0" applyFont="1" applyBorder="1"/>
    <xf numFmtId="164" fontId="19" fillId="0" borderId="51" xfId="0" applyNumberFormat="1" applyFont="1" applyBorder="1"/>
    <xf numFmtId="0" fontId="19" fillId="0" borderId="52" xfId="0" applyFont="1" applyBorder="1"/>
    <xf numFmtId="164" fontId="19" fillId="0" borderId="44" xfId="0" applyNumberFormat="1" applyFont="1" applyBorder="1"/>
    <xf numFmtId="164" fontId="19" fillId="0" borderId="53" xfId="7" applyFill="1" applyBorder="1" applyAlignment="1" applyProtection="1"/>
    <xf numFmtId="0" fontId="19" fillId="0" borderId="41" xfId="0" applyFont="1" applyBorder="1"/>
    <xf numFmtId="164" fontId="19" fillId="4" borderId="36" xfId="7" applyFill="1" applyBorder="1" applyAlignment="1" applyProtection="1"/>
    <xf numFmtId="2" fontId="19" fillId="4" borderId="36" xfId="0" applyNumberFormat="1" applyFont="1" applyFill="1" applyBorder="1"/>
    <xf numFmtId="164" fontId="27" fillId="0" borderId="36" xfId="7" applyFont="1" applyFill="1" applyBorder="1" applyAlignment="1" applyProtection="1"/>
    <xf numFmtId="0" fontId="27" fillId="4" borderId="41" xfId="0" applyFont="1" applyFill="1" applyBorder="1"/>
    <xf numFmtId="164" fontId="19" fillId="4" borderId="49" xfId="7" applyFill="1" applyBorder="1" applyAlignment="1" applyProtection="1"/>
    <xf numFmtId="164" fontId="0" fillId="4" borderId="41" xfId="0" applyNumberFormat="1" applyFill="1" applyBorder="1"/>
    <xf numFmtId="0" fontId="27" fillId="0" borderId="51" xfId="0" applyFont="1" applyBorder="1"/>
    <xf numFmtId="164" fontId="27" fillId="0" borderId="44" xfId="0" applyNumberFormat="1" applyFont="1" applyBorder="1"/>
    <xf numFmtId="0" fontId="11" fillId="0" borderId="54" xfId="0" applyFont="1" applyBorder="1" applyAlignment="1">
      <alignment horizontal="left"/>
    </xf>
    <xf numFmtId="0" fontId="11" fillId="0" borderId="51" xfId="0" applyFont="1" applyBorder="1" applyAlignment="1">
      <alignment horizontal="left"/>
    </xf>
    <xf numFmtId="171" fontId="0" fillId="0" borderId="51" xfId="7" applyNumberFormat="1" applyFont="1" applyFill="1" applyBorder="1" applyAlignment="1" applyProtection="1"/>
    <xf numFmtId="171" fontId="0" fillId="0" borderId="52" xfId="7" applyNumberFormat="1" applyFont="1" applyFill="1" applyBorder="1" applyAlignment="1" applyProtection="1"/>
    <xf numFmtId="172" fontId="0" fillId="0" borderId="51" xfId="7" applyNumberFormat="1" applyFont="1" applyFill="1" applyBorder="1" applyAlignment="1" applyProtection="1"/>
    <xf numFmtId="0" fontId="0" fillId="3" borderId="44" xfId="0" applyFill="1" applyBorder="1"/>
    <xf numFmtId="0" fontId="0" fillId="0" borderId="50" xfId="0" applyBorder="1"/>
    <xf numFmtId="0" fontId="0" fillId="0" borderId="51" xfId="0" applyBorder="1"/>
    <xf numFmtId="164" fontId="0" fillId="0" borderId="51" xfId="0" applyNumberFormat="1" applyBorder="1"/>
    <xf numFmtId="0" fontId="0" fillId="0" borderId="52" xfId="0" applyBorder="1"/>
    <xf numFmtId="164" fontId="0" fillId="0" borderId="44" xfId="0" applyNumberFormat="1" applyBorder="1"/>
    <xf numFmtId="164" fontId="11" fillId="0" borderId="55" xfId="6" applyFont="1" applyFill="1" applyBorder="1" applyAlignment="1" applyProtection="1"/>
    <xf numFmtId="164" fontId="19" fillId="0" borderId="56" xfId="7" applyFill="1" applyBorder="1" applyAlignment="1" applyProtection="1"/>
    <xf numFmtId="164" fontId="19" fillId="4" borderId="56" xfId="7" applyFill="1" applyBorder="1" applyAlignment="1" applyProtection="1"/>
    <xf numFmtId="0" fontId="28" fillId="0" borderId="57" xfId="0" applyFont="1" applyBorder="1" applyAlignment="1">
      <alignment horizontal="left"/>
    </xf>
    <xf numFmtId="0" fontId="0" fillId="0" borderId="9" xfId="0" applyBorder="1" applyAlignment="1">
      <alignment horizontal="center"/>
    </xf>
    <xf numFmtId="164" fontId="0" fillId="0" borderId="49" xfId="7" applyFont="1" applyFill="1" applyBorder="1" applyAlignment="1" applyProtection="1"/>
    <xf numFmtId="0" fontId="11" fillId="4" borderId="0" xfId="0" applyFont="1" applyFill="1"/>
    <xf numFmtId="0" fontId="11" fillId="4" borderId="58" xfId="0" applyFont="1" applyFill="1" applyBorder="1"/>
    <xf numFmtId="0" fontId="0" fillId="4" borderId="59" xfId="0" applyFill="1" applyBorder="1"/>
    <xf numFmtId="0" fontId="0" fillId="4" borderId="59" xfId="0" applyFill="1" applyBorder="1" applyAlignment="1">
      <alignment horizontal="center"/>
    </xf>
    <xf numFmtId="164" fontId="0" fillId="4" borderId="60" xfId="6" applyFont="1" applyFill="1" applyBorder="1" applyAlignment="1" applyProtection="1"/>
    <xf numFmtId="164" fontId="0" fillId="4" borderId="61" xfId="6" applyFont="1" applyFill="1" applyBorder="1" applyAlignment="1" applyProtection="1"/>
    <xf numFmtId="164" fontId="0" fillId="4" borderId="62" xfId="6" applyFont="1" applyFill="1" applyBorder="1" applyAlignment="1" applyProtection="1"/>
    <xf numFmtId="164" fontId="0" fillId="4" borderId="36" xfId="7" applyFont="1" applyFill="1" applyBorder="1" applyAlignment="1" applyProtection="1"/>
    <xf numFmtId="2" fontId="0" fillId="0" borderId="36" xfId="0" applyNumberFormat="1" applyBorder="1"/>
    <xf numFmtId="2" fontId="19" fillId="0" borderId="48" xfId="0" applyNumberFormat="1" applyFont="1" applyBorder="1"/>
    <xf numFmtId="2" fontId="0" fillId="3" borderId="44" xfId="0" applyNumberFormat="1" applyFill="1" applyBorder="1"/>
    <xf numFmtId="164" fontId="0" fillId="3" borderId="44" xfId="0" applyNumberFormat="1" applyFill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3" fontId="0" fillId="0" borderId="13" xfId="6" applyNumberFormat="1" applyFont="1" applyFill="1" applyBorder="1" applyAlignment="1" applyProtection="1"/>
    <xf numFmtId="173" fontId="11" fillId="4" borderId="13" xfId="6" applyNumberFormat="1" applyFont="1" applyFill="1" applyBorder="1" applyAlignment="1" applyProtection="1">
      <alignment horizontal="center" vertical="center" wrapText="1"/>
    </xf>
    <xf numFmtId="173" fontId="11" fillId="2" borderId="24" xfId="6" applyNumberFormat="1" applyFont="1" applyFill="1" applyBorder="1" applyAlignment="1" applyProtection="1"/>
    <xf numFmtId="0" fontId="11" fillId="0" borderId="70" xfId="0" applyFont="1" applyBorder="1"/>
    <xf numFmtId="0" fontId="11" fillId="0" borderId="71" xfId="0" applyFont="1" applyBorder="1"/>
    <xf numFmtId="0" fontId="11" fillId="0" borderId="70" xfId="0" applyFont="1" applyBorder="1" applyAlignment="1">
      <alignment vertical="center"/>
    </xf>
    <xf numFmtId="0" fontId="0" fillId="0" borderId="72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left" vertical="center" wrapText="1"/>
    </xf>
    <xf numFmtId="166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3" xfId="0" applyBorder="1" applyAlignment="1">
      <alignment horizontal="center"/>
    </xf>
    <xf numFmtId="166" fontId="0" fillId="0" borderId="74" xfId="0" applyNumberFormat="1" applyBorder="1" applyAlignment="1">
      <alignment horizontal="center"/>
    </xf>
    <xf numFmtId="49" fontId="0" fillId="0" borderId="74" xfId="0" applyNumberFormat="1" applyBorder="1" applyAlignment="1">
      <alignment horizontal="center"/>
    </xf>
    <xf numFmtId="0" fontId="0" fillId="0" borderId="74" xfId="0" applyBorder="1"/>
    <xf numFmtId="164" fontId="0" fillId="0" borderId="74" xfId="6" applyFont="1" applyFill="1" applyBorder="1" applyAlignment="1" applyProtection="1"/>
    <xf numFmtId="174" fontId="0" fillId="0" borderId="37" xfId="0" applyNumberFormat="1" applyBorder="1" applyAlignment="1">
      <alignment horizontal="left"/>
    </xf>
    <xf numFmtId="0" fontId="0" fillId="0" borderId="75" xfId="0" applyBorder="1" applyAlignment="1">
      <alignment horizontal="center"/>
    </xf>
    <xf numFmtId="43" fontId="0" fillId="0" borderId="0" xfId="0" applyNumberFormat="1"/>
    <xf numFmtId="0" fontId="0" fillId="0" borderId="76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165" fontId="0" fillId="0" borderId="0" xfId="0" applyNumberFormat="1" applyAlignment="1">
      <alignment horizontal="right"/>
    </xf>
    <xf numFmtId="166" fontId="0" fillId="0" borderId="77" xfId="0" applyNumberFormat="1" applyBorder="1" applyAlignment="1">
      <alignment horizontal="center"/>
    </xf>
    <xf numFmtId="164" fontId="0" fillId="0" borderId="77" xfId="6" applyFont="1" applyFill="1" applyBorder="1" applyAlignment="1" applyProtection="1"/>
    <xf numFmtId="0" fontId="0" fillId="0" borderId="3" xfId="0" applyBorder="1" applyAlignment="1">
      <alignment horizontal="center"/>
    </xf>
    <xf numFmtId="170" fontId="19" fillId="0" borderId="13" xfId="1" applyFill="1" applyBorder="1" applyAlignment="1" applyProtection="1"/>
    <xf numFmtId="0" fontId="0" fillId="0" borderId="78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82" xfId="0" applyBorder="1" applyAlignment="1">
      <alignment horizontal="center"/>
    </xf>
    <xf numFmtId="49" fontId="0" fillId="0" borderId="77" xfId="0" applyNumberFormat="1" applyBorder="1" applyAlignment="1">
      <alignment horizontal="center"/>
    </xf>
    <xf numFmtId="0" fontId="0" fillId="0" borderId="77" xfId="0" applyBorder="1"/>
    <xf numFmtId="170" fontId="19" fillId="0" borderId="19" xfId="1" applyFill="1" applyBorder="1" applyAlignment="1" applyProtection="1"/>
    <xf numFmtId="0" fontId="0" fillId="0" borderId="83" xfId="0" applyBorder="1" applyAlignment="1">
      <alignment horizontal="center"/>
    </xf>
    <xf numFmtId="164" fontId="0" fillId="0" borderId="84" xfId="6" applyFont="1" applyFill="1" applyBorder="1" applyAlignment="1" applyProtection="1"/>
    <xf numFmtId="4" fontId="0" fillId="0" borderId="0" xfId="0" applyNumberFormat="1"/>
    <xf numFmtId="164" fontId="0" fillId="0" borderId="79" xfId="6" applyFont="1" applyFill="1" applyBorder="1" applyAlignment="1" applyProtection="1"/>
    <xf numFmtId="173" fontId="0" fillId="0" borderId="79" xfId="6" applyNumberFormat="1" applyFont="1" applyFill="1" applyBorder="1" applyAlignment="1" applyProtection="1"/>
    <xf numFmtId="164" fontId="0" fillId="0" borderId="93" xfId="6" applyFont="1" applyFill="1" applyBorder="1" applyAlignment="1" applyProtection="1"/>
    <xf numFmtId="164" fontId="0" fillId="0" borderId="94" xfId="6" applyFont="1" applyFill="1" applyBorder="1" applyAlignment="1" applyProtection="1"/>
    <xf numFmtId="164" fontId="0" fillId="0" borderId="5" xfId="6" applyFont="1" applyFill="1" applyBorder="1" applyAlignment="1" applyProtection="1"/>
    <xf numFmtId="173" fontId="0" fillId="0" borderId="7" xfId="6" applyNumberFormat="1" applyFont="1" applyFill="1" applyBorder="1" applyAlignment="1" applyProtection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3" xfId="0" applyFont="1" applyBorder="1" applyAlignment="1">
      <alignment horizontal="center" wrapText="1"/>
    </xf>
    <xf numFmtId="0" fontId="10" fillId="0" borderId="64" xfId="0" applyFont="1" applyBorder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/>
    </xf>
    <xf numFmtId="0" fontId="11" fillId="0" borderId="70" xfId="0" applyFont="1" applyBorder="1" applyAlignment="1">
      <alignment horizontal="center"/>
    </xf>
    <xf numFmtId="0" fontId="0" fillId="4" borderId="0" xfId="0" applyFill="1" applyAlignment="1">
      <alignment horizontal="center"/>
    </xf>
    <xf numFmtId="0" fontId="8" fillId="4" borderId="38" xfId="0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/>
    </xf>
    <xf numFmtId="0" fontId="8" fillId="4" borderId="40" xfId="0" applyFont="1" applyFill="1" applyBorder="1" applyAlignment="1">
      <alignment horizontal="center"/>
    </xf>
    <xf numFmtId="0" fontId="17" fillId="4" borderId="35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0" fontId="17" fillId="4" borderId="41" xfId="0" applyFont="1" applyFill="1" applyBorder="1" applyAlignment="1">
      <alignment horizontal="center"/>
    </xf>
    <xf numFmtId="49" fontId="17" fillId="4" borderId="42" xfId="0" applyNumberFormat="1" applyFont="1" applyFill="1" applyBorder="1" applyAlignment="1">
      <alignment horizontal="center"/>
    </xf>
    <xf numFmtId="49" fontId="17" fillId="4" borderId="43" xfId="0" applyNumberFormat="1" applyFont="1" applyFill="1" applyBorder="1" applyAlignment="1">
      <alignment horizontal="center"/>
    </xf>
    <xf numFmtId="49" fontId="17" fillId="4" borderId="44" xfId="0" applyNumberFormat="1" applyFont="1" applyFill="1" applyBorder="1" applyAlignment="1">
      <alignment horizontal="center"/>
    </xf>
    <xf numFmtId="0" fontId="11" fillId="4" borderId="38" xfId="0" applyFont="1" applyFill="1" applyBorder="1" applyAlignment="1">
      <alignment horizontal="center"/>
    </xf>
    <xf numFmtId="0" fontId="11" fillId="4" borderId="39" xfId="0" applyFont="1" applyFill="1" applyBorder="1" applyAlignment="1">
      <alignment horizontal="center"/>
    </xf>
    <xf numFmtId="0" fontId="11" fillId="4" borderId="65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80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1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82" xfId="0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28" fillId="0" borderId="87" xfId="0" applyFont="1" applyBorder="1" applyAlignment="1">
      <alignment horizontal="left"/>
    </xf>
    <xf numFmtId="0" fontId="28" fillId="0" borderId="89" xfId="0" applyFont="1" applyBorder="1" applyAlignment="1">
      <alignment horizontal="left"/>
    </xf>
    <xf numFmtId="0" fontId="28" fillId="0" borderId="88" xfId="0" applyFont="1" applyBorder="1" applyAlignment="1">
      <alignment horizontal="left"/>
    </xf>
    <xf numFmtId="164" fontId="19" fillId="0" borderId="48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0" borderId="3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7" xfId="0" applyFont="1" applyBorder="1" applyAlignment="1">
      <alignment horizontal="left"/>
    </xf>
    <xf numFmtId="0" fontId="28" fillId="0" borderId="57" xfId="0" applyFont="1" applyBorder="1" applyAlignment="1">
      <alignment horizontal="left"/>
    </xf>
    <xf numFmtId="0" fontId="28" fillId="0" borderId="68" xfId="0" applyFont="1" applyBorder="1" applyAlignment="1">
      <alignment horizontal="left"/>
    </xf>
    <xf numFmtId="0" fontId="28" fillId="0" borderId="69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0" xfId="0" applyAlignment="1">
      <alignment horizontal="left" vertical="top" textRotation="90"/>
    </xf>
    <xf numFmtId="164" fontId="0" fillId="4" borderId="40" xfId="0" applyNumberFormat="1" applyFill="1" applyBorder="1" applyAlignment="1">
      <alignment horizontal="center" vertical="center"/>
    </xf>
    <xf numFmtId="164" fontId="0" fillId="4" borderId="41" xfId="0" applyNumberFormat="1" applyFill="1" applyBorder="1" applyAlignment="1">
      <alignment horizontal="center" vertical="center"/>
    </xf>
    <xf numFmtId="164" fontId="0" fillId="4" borderId="44" xfId="0" applyNumberFormat="1" applyFill="1" applyBorder="1" applyAlignment="1">
      <alignment horizontal="center" vertical="center"/>
    </xf>
    <xf numFmtId="0" fontId="11" fillId="0" borderId="90" xfId="0" applyFont="1" applyBorder="1" applyAlignment="1">
      <alignment horizontal="center"/>
    </xf>
    <xf numFmtId="0" fontId="11" fillId="0" borderId="91" xfId="0" applyFont="1" applyBorder="1" applyAlignment="1">
      <alignment horizontal="center"/>
    </xf>
    <xf numFmtId="0" fontId="11" fillId="0" borderId="92" xfId="0" applyFont="1" applyBorder="1" applyAlignment="1">
      <alignment horizontal="center"/>
    </xf>
    <xf numFmtId="0" fontId="0" fillId="0" borderId="6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0" xfId="0" applyAlignment="1"/>
    <xf numFmtId="0" fontId="11" fillId="0" borderId="71" xfId="0" applyFont="1" applyBorder="1" applyAlignment="1"/>
    <xf numFmtId="0" fontId="11" fillId="2" borderId="25" xfId="0" applyFont="1" applyFill="1" applyBorder="1" applyAlignment="1"/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10</xdr:row>
      <xdr:rowOff>19050</xdr:rowOff>
    </xdr:from>
    <xdr:to>
      <xdr:col>5</xdr:col>
      <xdr:colOff>200025</xdr:colOff>
      <xdr:row>15</xdr:row>
      <xdr:rowOff>904875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C3567C3-1723-047D-56E3-EA62555D0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1514475"/>
          <a:ext cx="3343275" cy="5467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9525</xdr:rowOff>
    </xdr:from>
    <xdr:to>
      <xdr:col>6</xdr:col>
      <xdr:colOff>247650</xdr:colOff>
      <xdr:row>15</xdr:row>
      <xdr:rowOff>914400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09A7E99-2B72-6BE0-0064-92BAF8DFF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504950"/>
          <a:ext cx="4438650" cy="5486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workbookViewId="0">
      <selection activeCell="K18" sqref="K18"/>
    </sheetView>
  </sheetViews>
  <sheetFormatPr defaultRowHeight="12.75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/>
    <row r="2" spans="2:12" ht="12.75" customHeight="1">
      <c r="B2" s="1"/>
      <c r="C2" s="1"/>
    </row>
    <row r="3" spans="2:12" ht="12.75" customHeight="1"/>
    <row r="4" spans="2:12" ht="12.75" customHeight="1"/>
    <row r="5" spans="2:12" ht="12.75" customHeight="1"/>
    <row r="6" spans="2:12" ht="12.75" customHeight="1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/>
    <row r="8" spans="2:12" ht="12.75" customHeight="1"/>
    <row r="9" spans="2:12" ht="12.75" customHeight="1"/>
    <row r="10" spans="2:12" ht="12.75" customHeight="1"/>
    <row r="11" spans="2:12" ht="12.75" customHeight="1"/>
    <row r="12" spans="2:12" ht="12.75" customHeight="1"/>
    <row r="13" spans="2:12" ht="12.75" customHeight="1"/>
    <row r="14" spans="2:12" ht="12.75" customHeight="1"/>
    <row r="15" spans="2:12" ht="12.75" customHeight="1"/>
    <row r="16" spans="2:12" ht="20.25">
      <c r="B16" s="209" t="s">
        <v>0</v>
      </c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2:12" ht="20.25">
      <c r="B17" s="209" t="s">
        <v>1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2:12" ht="12.75" customHeight="1"/>
    <row r="19" spans="2:12" ht="12.75" customHeight="1"/>
    <row r="20" spans="2:12" ht="20.25">
      <c r="B20" s="210" t="s">
        <v>2</v>
      </c>
      <c r="C20" s="210"/>
      <c r="D20" s="210"/>
      <c r="E20" s="210"/>
      <c r="F20" s="210"/>
      <c r="G20" s="210"/>
      <c r="H20" s="210"/>
      <c r="I20" s="210"/>
      <c r="J20" s="210"/>
      <c r="K20" s="210"/>
      <c r="L20" s="210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5.75">
      <c r="B26" s="206" t="s">
        <v>3</v>
      </c>
      <c r="C26" s="206"/>
      <c r="D26" s="206"/>
      <c r="E26" s="206"/>
      <c r="F26" s="206"/>
      <c r="G26" s="206"/>
      <c r="H26" s="206"/>
      <c r="I26" s="206"/>
      <c r="J26" s="206"/>
      <c r="K26" s="206"/>
      <c r="L26" s="7"/>
    </row>
    <row r="27" spans="2:12" ht="15.75">
      <c r="B27" s="207" t="s">
        <v>4</v>
      </c>
      <c r="C27" s="207"/>
      <c r="D27" s="207"/>
      <c r="E27" s="207"/>
      <c r="F27" s="207"/>
      <c r="G27" s="207"/>
      <c r="H27" s="207"/>
      <c r="I27" s="207"/>
      <c r="J27" s="207"/>
      <c r="K27" s="207"/>
    </row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>
      <c r="B32" s="208" t="s">
        <v>5</v>
      </c>
      <c r="C32" s="208"/>
      <c r="D32" s="208"/>
      <c r="E32" s="208"/>
      <c r="F32" s="208"/>
      <c r="G32" s="208"/>
      <c r="H32" s="208"/>
      <c r="I32" s="208"/>
      <c r="J32" s="208"/>
      <c r="K32" s="208"/>
    </row>
    <row r="33" spans="2:11" ht="12.75" customHeight="1">
      <c r="B33" s="208" t="s">
        <v>6</v>
      </c>
      <c r="C33" s="208"/>
      <c r="D33" s="208"/>
      <c r="E33" s="208"/>
      <c r="F33" s="208"/>
      <c r="G33" s="208"/>
      <c r="H33" s="208"/>
      <c r="I33" s="208"/>
      <c r="J33" s="208"/>
      <c r="K33" s="208"/>
    </row>
    <row r="34" spans="2:11" ht="12.75" customHeight="1">
      <c r="B34" s="208" t="s">
        <v>7</v>
      </c>
      <c r="C34" s="208"/>
      <c r="D34" s="208"/>
      <c r="E34" s="208"/>
      <c r="F34" s="208"/>
      <c r="G34" s="208"/>
      <c r="H34" s="208"/>
      <c r="I34" s="208"/>
      <c r="J34" s="208"/>
      <c r="K34" s="208"/>
    </row>
    <row r="35" spans="2:11" ht="12.75" customHeight="1">
      <c r="B35" s="208" t="s">
        <v>8</v>
      </c>
      <c r="C35" s="208"/>
      <c r="D35" s="208"/>
      <c r="E35" s="208"/>
      <c r="F35" s="208"/>
      <c r="G35" s="208"/>
      <c r="H35" s="208"/>
      <c r="I35" s="208"/>
      <c r="J35" s="208"/>
      <c r="K35" s="208"/>
    </row>
    <row r="36" spans="2:11" ht="12.75" customHeight="1"/>
    <row r="37" spans="2:11" ht="12.75" customHeight="1"/>
    <row r="38" spans="2:11" ht="12.75" customHeight="1"/>
    <row r="39" spans="2:11" ht="12.75" customHeight="1"/>
    <row r="40" spans="2:11" ht="12.75" customHeight="1"/>
    <row r="41" spans="2:11" ht="12.75" customHeight="1">
      <c r="B41" s="213" t="s">
        <v>9</v>
      </c>
      <c r="C41" s="213"/>
      <c r="D41" s="213"/>
      <c r="E41" s="213"/>
      <c r="F41" s="213"/>
      <c r="G41" s="213" t="s">
        <v>9</v>
      </c>
      <c r="H41" s="213"/>
      <c r="I41" s="213"/>
      <c r="J41" s="213"/>
      <c r="K41" s="213"/>
    </row>
    <row r="42" spans="2:11" ht="12.75" customHeight="1">
      <c r="B42" s="211" t="s">
        <v>10</v>
      </c>
      <c r="C42" s="211"/>
      <c r="D42" s="211"/>
      <c r="E42" s="211"/>
      <c r="F42" s="211"/>
      <c r="G42" s="211" t="s">
        <v>11</v>
      </c>
      <c r="H42" s="211"/>
      <c r="I42" s="211"/>
      <c r="J42" s="211"/>
      <c r="K42" s="211"/>
    </row>
    <row r="43" spans="2:11" ht="12.75" customHeight="1">
      <c r="B43" s="211" t="s">
        <v>12</v>
      </c>
      <c r="C43" s="211"/>
      <c r="D43" s="211"/>
      <c r="E43" s="211"/>
      <c r="F43" s="211"/>
      <c r="G43" s="211" t="s">
        <v>13</v>
      </c>
      <c r="H43" s="211"/>
      <c r="I43" s="211"/>
      <c r="J43" s="211"/>
      <c r="K43" s="211"/>
    </row>
    <row r="44" spans="2:11" ht="12.75" customHeight="1">
      <c r="B44" s="156"/>
      <c r="C44" s="156"/>
      <c r="D44" s="156"/>
      <c r="E44" s="156"/>
      <c r="F44" s="156"/>
      <c r="G44" s="156"/>
      <c r="H44" s="156"/>
      <c r="I44" s="156"/>
      <c r="J44" s="156"/>
      <c r="K44" s="156"/>
    </row>
    <row r="45" spans="2:11" ht="12.75" customHeight="1">
      <c r="B45" s="156"/>
      <c r="C45" s="156"/>
      <c r="D45" s="156"/>
      <c r="E45" s="156"/>
      <c r="F45" s="156"/>
      <c r="G45" s="156"/>
      <c r="H45" s="156"/>
      <c r="I45" s="156"/>
      <c r="J45" s="156"/>
      <c r="K45" s="156"/>
    </row>
    <row r="46" spans="2:11" ht="12.75" customHeight="1">
      <c r="B46" s="156"/>
      <c r="C46" s="156"/>
      <c r="D46" s="156"/>
      <c r="E46" s="156"/>
      <c r="F46" s="156"/>
      <c r="G46" s="156"/>
      <c r="H46" s="156"/>
      <c r="I46" s="156"/>
      <c r="J46" s="156"/>
      <c r="K46" s="156"/>
    </row>
    <row r="47" spans="2:11" ht="12.75" customHeight="1">
      <c r="B47" s="156"/>
      <c r="C47" s="156"/>
      <c r="D47" s="156"/>
      <c r="E47" s="156"/>
      <c r="F47" s="156"/>
      <c r="G47" s="156"/>
      <c r="H47" s="156"/>
      <c r="I47" s="156"/>
      <c r="J47" s="156"/>
      <c r="K47" s="156"/>
    </row>
    <row r="48" spans="2:11" ht="12.75" customHeight="1">
      <c r="B48" s="156"/>
      <c r="C48" s="156"/>
      <c r="D48" s="156"/>
      <c r="E48" s="156"/>
      <c r="F48" s="156"/>
      <c r="G48" s="156"/>
      <c r="H48" s="156"/>
      <c r="I48" s="156"/>
      <c r="J48" s="156"/>
      <c r="K48" s="156"/>
    </row>
    <row r="49" spans="3:7" ht="12.75" customHeight="1">
      <c r="F49" t="s">
        <v>14</v>
      </c>
    </row>
    <row r="50" spans="3:7" ht="12.75" customHeight="1">
      <c r="F50" s="7" t="s">
        <v>15</v>
      </c>
      <c r="G50" s="7"/>
    </row>
    <row r="51" spans="3:7" ht="12.75" customHeight="1">
      <c r="F51" s="7" t="s">
        <v>16</v>
      </c>
      <c r="G51" s="7"/>
    </row>
    <row r="52" spans="3:7" ht="12.75" customHeight="1"/>
    <row r="53" spans="3:7" ht="12.75" customHeight="1"/>
    <row r="54" spans="3:7" ht="12.75" customHeight="1"/>
    <row r="55" spans="3:7" ht="12.75" customHeight="1"/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>
      <c r="C62" t="s">
        <v>17</v>
      </c>
    </row>
    <row r="63" spans="3:7" ht="12.75" customHeight="1"/>
    <row r="64" spans="3:7" ht="12.75" customHeight="1"/>
    <row r="65" spans="2:11" ht="16.5" customHeight="1">
      <c r="B65" s="212"/>
      <c r="C65" s="212"/>
      <c r="D65" s="212"/>
      <c r="E65" s="212"/>
      <c r="F65" s="212"/>
      <c r="G65" s="212"/>
      <c r="H65" s="212"/>
      <c r="I65" s="212"/>
      <c r="J65" s="212"/>
      <c r="K65" s="3"/>
    </row>
  </sheetData>
  <mergeCells count="16"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  <mergeCell ref="B26:K26"/>
    <mergeCell ref="B27:K27"/>
    <mergeCell ref="B32:K32"/>
    <mergeCell ref="B33:K33"/>
    <mergeCell ref="B16:L16"/>
    <mergeCell ref="B17:L17"/>
    <mergeCell ref="B20:L20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54"/>
  <sheetViews>
    <sheetView showGridLines="0" zoomScaleNormal="100" workbookViewId="0">
      <selection activeCell="K23" sqref="K23"/>
    </sheetView>
  </sheetViews>
  <sheetFormatPr defaultColWidth="9" defaultRowHeight="12.75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" customWidth="1"/>
    <col min="8" max="8" width="13.42578125" customWidth="1"/>
    <col min="9" max="9" width="14.28515625" bestFit="1" customWidth="1"/>
    <col min="10" max="10" width="13.7109375" customWidth="1"/>
    <col min="11" max="11" width="12.5703125" style="4" customWidth="1"/>
    <col min="12" max="12" width="10.42578125" bestFit="1" customWidth="1"/>
    <col min="14" max="14" width="10.42578125" bestFit="1" customWidth="1"/>
  </cols>
  <sheetData>
    <row r="1" spans="2:10">
      <c r="C1" s="5"/>
    </row>
    <row r="3" spans="2:10" ht="15.75">
      <c r="B3" s="214" t="s">
        <v>18</v>
      </c>
      <c r="C3" s="214"/>
      <c r="D3" s="214"/>
      <c r="E3" s="214"/>
      <c r="F3" s="214"/>
      <c r="G3" s="214"/>
      <c r="H3" s="214"/>
      <c r="I3" s="214"/>
      <c r="J3" s="6"/>
    </row>
    <row r="5" spans="2:10">
      <c r="B5" s="215" t="s">
        <v>19</v>
      </c>
      <c r="C5" s="215"/>
      <c r="D5" s="215"/>
      <c r="E5" s="215"/>
      <c r="F5" s="215"/>
      <c r="G5" s="215"/>
      <c r="H5" s="215"/>
      <c r="I5" s="215"/>
    </row>
    <row r="6" spans="2:10">
      <c r="B6" s="211" t="s">
        <v>20</v>
      </c>
      <c r="C6" s="211"/>
      <c r="D6" s="211"/>
      <c r="E6" s="211"/>
      <c r="F6" s="211"/>
      <c r="G6" s="211"/>
      <c r="H6" s="211"/>
      <c r="I6" s="211"/>
    </row>
    <row r="8" spans="2:10">
      <c r="B8" t="s">
        <v>21</v>
      </c>
      <c r="I8" s="186">
        <f>217238.7+29883.25</f>
        <v>247121.95</v>
      </c>
    </row>
    <row r="9" spans="2:10">
      <c r="I9" s="8"/>
    </row>
    <row r="10" spans="2:10">
      <c r="B10" t="s">
        <v>22</v>
      </c>
      <c r="I10" s="8" t="s">
        <v>23</v>
      </c>
    </row>
    <row r="11" spans="2:10">
      <c r="I11" s="8"/>
    </row>
    <row r="12" spans="2:10">
      <c r="B12" t="s">
        <v>24</v>
      </c>
      <c r="I12" s="8" t="s">
        <v>25</v>
      </c>
    </row>
    <row r="13" spans="2:10">
      <c r="I13" s="8"/>
    </row>
    <row r="14" spans="2:10">
      <c r="B14" t="s">
        <v>26</v>
      </c>
      <c r="I14" s="9" t="s">
        <v>27</v>
      </c>
    </row>
    <row r="15" spans="2:10">
      <c r="I15" s="8"/>
    </row>
    <row r="16" spans="2:10">
      <c r="B16" t="s">
        <v>28</v>
      </c>
      <c r="I16" s="8" t="s">
        <v>29</v>
      </c>
    </row>
    <row r="18" spans="2:14" ht="18.75" customHeight="1">
      <c r="B18" s="216" t="s">
        <v>30</v>
      </c>
      <c r="C18" s="216"/>
      <c r="D18" s="216"/>
      <c r="E18" s="216"/>
      <c r="F18" s="216"/>
      <c r="G18" s="216"/>
      <c r="H18" s="216"/>
      <c r="I18" s="216"/>
    </row>
    <row r="19" spans="2:14" ht="18.75" customHeight="1" thickBot="1">
      <c r="B19" s="10"/>
      <c r="C19" s="10"/>
      <c r="D19" s="10"/>
      <c r="E19" s="10"/>
      <c r="F19" s="10"/>
      <c r="G19" s="10"/>
      <c r="H19" s="217" t="s">
        <v>31</v>
      </c>
      <c r="I19" s="217"/>
    </row>
    <row r="20" spans="2:14" ht="13.5" customHeight="1">
      <c r="B20" s="218" t="s">
        <v>32</v>
      </c>
      <c r="C20" s="218"/>
      <c r="D20" s="218"/>
      <c r="E20" s="218"/>
      <c r="F20" s="219"/>
      <c r="G20" s="218"/>
      <c r="H20" s="218"/>
      <c r="I20" s="218"/>
    </row>
    <row r="21" spans="2:14" ht="57" customHeight="1">
      <c r="B21" s="11" t="s">
        <v>33</v>
      </c>
      <c r="C21" s="12" t="s">
        <v>34</v>
      </c>
      <c r="D21" s="13" t="s">
        <v>35</v>
      </c>
      <c r="E21" s="13" t="s">
        <v>36</v>
      </c>
      <c r="F21" s="80" t="s">
        <v>37</v>
      </c>
      <c r="G21" s="14" t="s">
        <v>38</v>
      </c>
      <c r="H21" s="12" t="s">
        <v>39</v>
      </c>
      <c r="I21" s="15" t="s">
        <v>40</v>
      </c>
      <c r="J21" s="16"/>
    </row>
    <row r="22" spans="2:14" ht="28.5" customHeight="1">
      <c r="B22" s="17" t="s">
        <v>41</v>
      </c>
      <c r="C22" s="18">
        <v>39591.03</v>
      </c>
      <c r="D22" s="19"/>
      <c r="E22" s="20">
        <f>+D22+C22</f>
        <v>39591.03</v>
      </c>
      <c r="F22" s="77"/>
      <c r="G22" s="21"/>
      <c r="H22" s="18"/>
      <c r="I22" s="22">
        <f>E22-G22+H22</f>
        <v>39591.03</v>
      </c>
    </row>
    <row r="23" spans="2:14" ht="28.5" customHeight="1">
      <c r="B23" s="17" t="s">
        <v>42</v>
      </c>
      <c r="C23" s="18">
        <f>87927.61-1463-2772.52-272.75-3995.33-1495-4047-1439-1503-6121.5-1524.65-3057.14+14769.57-39480.65-4286.81-8310.65+14769.57-1484.65-1492.65-1500.65+14769.57-1352</f>
        <v>46637.369999999988</v>
      </c>
      <c r="D23" s="19"/>
      <c r="E23" s="20">
        <f>+D23+C23</f>
        <v>46637.369999999988</v>
      </c>
      <c r="F23" s="77"/>
      <c r="G23" s="21">
        <f>1448+140.65</f>
        <v>1588.65</v>
      </c>
      <c r="I23" s="22">
        <f>E23-F23-G23+H23</f>
        <v>45048.719999999987</v>
      </c>
    </row>
    <row r="24" spans="2:14" ht="28.5" customHeight="1">
      <c r="B24" s="24" t="s">
        <v>43</v>
      </c>
      <c r="C24" s="18">
        <f>23190.63-1479</f>
        <v>21711.63</v>
      </c>
      <c r="D24" s="19">
        <f>-115</f>
        <v>-115</v>
      </c>
      <c r="E24" s="20">
        <f>+D24+C24</f>
        <v>21596.63</v>
      </c>
      <c r="F24" s="77"/>
      <c r="H24" s="18"/>
      <c r="I24" s="22">
        <f>E24-F24-G24+H24</f>
        <v>21596.63</v>
      </c>
      <c r="L24" s="199"/>
      <c r="N24" s="199"/>
    </row>
    <row r="25" spans="2:14" ht="24" thickBot="1">
      <c r="B25" s="25" t="s">
        <v>44</v>
      </c>
      <c r="C25" s="18">
        <f>107119.47+2238.06-93+2285.88-93+2591.7-93-11+2411.05-93+2262-93-93-513.28-93+2460.67+2461.7-103+2028.81-103+2512.54-103+1945.44-103-263.57-103+2127.69-103+2060.26-103+2223.06-114.5-103+1930.08+1936.67-103-555.87-103+1841.06-115</f>
        <v>139181.91999999998</v>
      </c>
      <c r="D25" s="26"/>
      <c r="E25" s="27">
        <f>+D25+C25</f>
        <v>139181.91999999998</v>
      </c>
      <c r="F25" s="78"/>
      <c r="G25" s="28"/>
      <c r="H25" s="29">
        <f>1754.56+238.18</f>
        <v>1992.74</v>
      </c>
      <c r="I25" s="30">
        <f>E25-F25-G25+H25</f>
        <v>141174.65999999997</v>
      </c>
      <c r="L25" s="199"/>
      <c r="N25" s="199"/>
    </row>
    <row r="26" spans="2:14" ht="28.5" customHeight="1">
      <c r="B26" s="31" t="s">
        <v>45</v>
      </c>
      <c r="C26" s="32">
        <f>SUM(C22:C25)</f>
        <v>247121.94999999998</v>
      </c>
      <c r="D26" s="32">
        <f t="shared" ref="D26:H26" si="0">SUM(D22:D25)</f>
        <v>-115</v>
      </c>
      <c r="E26" s="33">
        <f t="shared" si="0"/>
        <v>247006.94999999998</v>
      </c>
      <c r="F26" s="137">
        <f t="shared" si="0"/>
        <v>0</v>
      </c>
      <c r="G26" s="34">
        <f t="shared" si="0"/>
        <v>1588.65</v>
      </c>
      <c r="H26" s="32">
        <f t="shared" si="0"/>
        <v>1992.74</v>
      </c>
      <c r="I26" s="35">
        <f>SUM(I22:I25)</f>
        <v>247411.03999999998</v>
      </c>
      <c r="J26" s="23"/>
      <c r="K26" s="199"/>
      <c r="L26" s="199"/>
      <c r="N26" s="199"/>
    </row>
    <row r="27" spans="2:14" ht="14.25" customHeight="1">
      <c r="B27" s="7"/>
      <c r="C27" s="36"/>
      <c r="D27" s="36"/>
      <c r="E27" s="36"/>
      <c r="F27" s="79"/>
      <c r="G27" s="36"/>
      <c r="H27" s="36"/>
      <c r="I27" s="36"/>
      <c r="J27" s="23"/>
    </row>
    <row r="28" spans="2:14" ht="15.75" customHeight="1">
      <c r="B28" s="7" t="s">
        <v>46</v>
      </c>
      <c r="I28" s="183"/>
      <c r="J28" s="23"/>
      <c r="K28" s="199"/>
    </row>
    <row r="29" spans="2:14" ht="17.25" customHeight="1">
      <c r="B29" s="220"/>
      <c r="C29" s="220"/>
      <c r="D29" s="220"/>
      <c r="E29" s="220"/>
      <c r="F29" s="220"/>
      <c r="G29" s="220"/>
      <c r="H29" s="220"/>
      <c r="I29" s="220"/>
      <c r="J29" s="23"/>
    </row>
    <row r="30" spans="2:14">
      <c r="B30" s="37"/>
      <c r="C30" s="38"/>
      <c r="D30" s="38"/>
      <c r="J30" s="23"/>
    </row>
    <row r="31" spans="2:14">
      <c r="B31" s="37"/>
      <c r="C31" s="39"/>
      <c r="D31" s="38"/>
      <c r="H31" s="23"/>
      <c r="I31" s="183"/>
      <c r="J31" s="23" t="s">
        <v>47</v>
      </c>
    </row>
    <row r="32" spans="2:14">
      <c r="B32" s="40"/>
      <c r="C32" s="39"/>
      <c r="I32" s="23"/>
    </row>
    <row r="33" spans="2:9">
      <c r="B33" s="213" t="s">
        <v>48</v>
      </c>
      <c r="C33" s="213"/>
      <c r="D33" s="213"/>
      <c r="E33" s="213"/>
      <c r="F33" s="213"/>
      <c r="G33" s="213"/>
      <c r="H33" s="213"/>
      <c r="I33" s="213"/>
    </row>
    <row r="34" spans="2:9">
      <c r="B34" s="3"/>
      <c r="C34" s="3"/>
      <c r="D34" s="3"/>
      <c r="E34" s="3"/>
      <c r="F34" s="3"/>
      <c r="G34" s="3"/>
      <c r="H34" s="3"/>
      <c r="I34" s="3"/>
    </row>
    <row r="35" spans="2:9">
      <c r="B35" s="3"/>
      <c r="C35" s="3"/>
      <c r="D35" s="3"/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  <row r="38" spans="2:9">
      <c r="B38" s="213" t="s">
        <v>49</v>
      </c>
      <c r="C38" s="213"/>
      <c r="D38" s="213"/>
      <c r="F38" s="213" t="s">
        <v>50</v>
      </c>
      <c r="G38" s="213"/>
      <c r="H38" s="213"/>
    </row>
    <row r="39" spans="2:9">
      <c r="B39" s="213" t="s">
        <v>51</v>
      </c>
      <c r="C39" s="213"/>
      <c r="D39" s="213"/>
      <c r="F39" s="221" t="s">
        <v>52</v>
      </c>
      <c r="G39" s="221"/>
      <c r="H39" s="221"/>
    </row>
    <row r="40" spans="2:9">
      <c r="B40" s="213" t="s">
        <v>53</v>
      </c>
      <c r="C40" s="213"/>
      <c r="D40" s="213"/>
      <c r="F40" s="213" t="s">
        <v>13</v>
      </c>
      <c r="G40" s="213"/>
      <c r="H40" s="213"/>
    </row>
    <row r="41" spans="2:9">
      <c r="B41" s="3"/>
      <c r="C41" s="3"/>
      <c r="D41" s="3"/>
      <c r="E41" s="3"/>
      <c r="F41" s="3"/>
      <c r="G41" s="3"/>
      <c r="H41" s="3"/>
      <c r="I41" s="3"/>
    </row>
    <row r="42" spans="2:9">
      <c r="B42" s="3"/>
      <c r="C42" s="3"/>
      <c r="D42" s="3"/>
      <c r="E42" s="3"/>
      <c r="F42" s="3"/>
      <c r="G42" s="3"/>
      <c r="H42" s="3"/>
      <c r="I42" s="3"/>
    </row>
    <row r="43" spans="2:9">
      <c r="B43" s="3"/>
      <c r="C43" s="3"/>
      <c r="D43" s="3"/>
      <c r="E43" s="3"/>
      <c r="F43" s="3"/>
      <c r="G43" s="3"/>
      <c r="H43" s="3"/>
      <c r="I43" s="3"/>
    </row>
    <row r="46" spans="2:9">
      <c r="D46" s="213" t="s">
        <v>49</v>
      </c>
      <c r="E46" s="213"/>
      <c r="F46" s="213"/>
    </row>
    <row r="47" spans="2:9">
      <c r="D47" s="213" t="s">
        <v>15</v>
      </c>
      <c r="E47" s="213"/>
      <c r="F47" s="213"/>
    </row>
    <row r="48" spans="2:9">
      <c r="D48" s="213" t="s">
        <v>54</v>
      </c>
      <c r="E48" s="213"/>
      <c r="F48" s="213"/>
    </row>
    <row r="49" spans="2:10">
      <c r="H49" s="8"/>
      <c r="I49" s="8"/>
    </row>
    <row r="50" spans="2:10">
      <c r="H50" s="8"/>
      <c r="I50" s="8"/>
    </row>
    <row r="51" spans="2:10">
      <c r="H51" s="8"/>
      <c r="I51" s="8"/>
    </row>
    <row r="52" spans="2:10">
      <c r="H52" s="8"/>
      <c r="I52" s="8"/>
    </row>
    <row r="53" spans="2:10">
      <c r="H53" s="8"/>
      <c r="I53" s="8"/>
    </row>
    <row r="54" spans="2:10">
      <c r="B54" s="213" t="s">
        <v>55</v>
      </c>
      <c r="C54" s="213"/>
      <c r="D54" s="213"/>
      <c r="E54" s="213"/>
      <c r="F54" s="213"/>
      <c r="G54" s="213"/>
      <c r="H54" s="213"/>
      <c r="I54" s="213"/>
      <c r="J54" s="41"/>
    </row>
  </sheetData>
  <mergeCells count="18">
    <mergeCell ref="B29:I29"/>
    <mergeCell ref="B38:D38"/>
    <mergeCell ref="F38:H38"/>
    <mergeCell ref="F40:H40"/>
    <mergeCell ref="B54:I54"/>
    <mergeCell ref="B33:I33"/>
    <mergeCell ref="D47:F47"/>
    <mergeCell ref="D48:F48"/>
    <mergeCell ref="D46:F46"/>
    <mergeCell ref="B39:D39"/>
    <mergeCell ref="F39:H39"/>
    <mergeCell ref="B40:D40"/>
    <mergeCell ref="B3:I3"/>
    <mergeCell ref="B5:I5"/>
    <mergeCell ref="B18:I18"/>
    <mergeCell ref="H19:I19"/>
    <mergeCell ref="B20:I20"/>
    <mergeCell ref="B6:I6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91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workbookViewId="0">
      <selection activeCell="B46" sqref="B46"/>
    </sheetView>
  </sheetViews>
  <sheetFormatPr defaultColWidth="9" defaultRowHeight="12.75"/>
  <cols>
    <col min="2" max="2" width="4.140625" style="3" customWidth="1"/>
    <col min="3" max="3" width="9.140625" style="42" customWidth="1"/>
    <col min="4" max="4" width="10" style="43" customWidth="1"/>
    <col min="5" max="5" width="12.5703125" style="43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>
      <c r="B1" s="214" t="s">
        <v>56</v>
      </c>
      <c r="C1" s="214"/>
      <c r="D1" s="214"/>
      <c r="E1" s="214"/>
      <c r="F1" s="214"/>
      <c r="G1" s="214"/>
      <c r="H1" s="214"/>
      <c r="I1" s="214"/>
    </row>
    <row r="3" spans="2:10" ht="15.75" customHeight="1">
      <c r="B3" s="222" t="s">
        <v>57</v>
      </c>
      <c r="C3" s="222"/>
      <c r="D3" s="222"/>
      <c r="E3" s="222"/>
      <c r="F3" s="222"/>
      <c r="G3" s="222"/>
      <c r="H3" s="222"/>
      <c r="I3" s="222"/>
    </row>
    <row r="4" spans="2:10" ht="15.75" customHeight="1" thickBot="1">
      <c r="B4" s="223" t="s">
        <v>58</v>
      </c>
      <c r="C4" s="223"/>
      <c r="D4" s="223"/>
      <c r="E4" s="223"/>
      <c r="F4" s="223"/>
      <c r="G4" s="223"/>
      <c r="H4" s="223"/>
      <c r="I4" s="223"/>
    </row>
    <row r="5" spans="2:10" ht="20.25" customHeight="1">
      <c r="B5" s="44" t="s">
        <v>59</v>
      </c>
      <c r="C5" s="45" t="s">
        <v>60</v>
      </c>
      <c r="D5" s="46" t="s">
        <v>61</v>
      </c>
      <c r="E5" s="46" t="s">
        <v>62</v>
      </c>
      <c r="F5" s="47" t="s">
        <v>63</v>
      </c>
      <c r="G5" s="48" t="s">
        <v>64</v>
      </c>
      <c r="H5" s="48" t="s">
        <v>64</v>
      </c>
      <c r="I5" s="49" t="s">
        <v>64</v>
      </c>
    </row>
    <row r="6" spans="2:10" ht="18" customHeight="1">
      <c r="B6" s="224" t="s">
        <v>65</v>
      </c>
      <c r="C6" s="224"/>
      <c r="D6" s="224"/>
      <c r="E6" s="224"/>
      <c r="F6" s="224"/>
      <c r="G6" s="50"/>
      <c r="H6" s="50"/>
      <c r="I6" s="51">
        <f>SUM(H16:H16)</f>
        <v>0</v>
      </c>
    </row>
    <row r="7" spans="2:10" ht="15" customHeight="1">
      <c r="B7" s="52"/>
      <c r="C7" s="53"/>
      <c r="D7" s="54"/>
      <c r="E7" s="54"/>
      <c r="F7" s="76"/>
      <c r="G7" s="18"/>
      <c r="H7" s="18"/>
      <c r="I7" s="22"/>
      <c r="J7" s="23"/>
    </row>
    <row r="8" spans="2:10" ht="15" customHeight="1">
      <c r="B8" s="52"/>
      <c r="C8" s="53"/>
      <c r="D8" s="54"/>
      <c r="E8" s="54"/>
      <c r="F8" s="76"/>
      <c r="G8" s="18"/>
      <c r="H8" s="18"/>
      <c r="I8" s="22"/>
      <c r="J8" s="23"/>
    </row>
    <row r="9" spans="2:10" ht="15" customHeight="1">
      <c r="B9" s="52"/>
      <c r="C9" s="53"/>
      <c r="D9" s="54"/>
      <c r="E9" s="54"/>
      <c r="F9" s="76"/>
      <c r="G9" s="18"/>
      <c r="H9" s="18"/>
      <c r="I9" s="22"/>
      <c r="J9" s="23"/>
    </row>
    <row r="10" spans="2:10" ht="15" customHeight="1">
      <c r="B10" s="52"/>
      <c r="C10" s="53"/>
      <c r="D10" s="54"/>
      <c r="E10" s="54"/>
      <c r="F10" s="74"/>
      <c r="G10" s="18"/>
      <c r="H10" s="18"/>
      <c r="I10" s="22"/>
      <c r="J10" s="23"/>
    </row>
    <row r="11" spans="2:10" ht="15" customHeight="1">
      <c r="B11" s="52"/>
      <c r="C11" s="53"/>
      <c r="D11" s="54"/>
      <c r="E11" s="54"/>
      <c r="F11" s="74"/>
      <c r="G11" s="18"/>
      <c r="H11" s="18"/>
      <c r="I11" s="22"/>
      <c r="J11" s="23"/>
    </row>
    <row r="12" spans="2:10" ht="15" customHeight="1">
      <c r="B12" s="52"/>
      <c r="C12" s="53"/>
      <c r="D12" s="54"/>
      <c r="E12" s="54"/>
      <c r="F12" s="55"/>
      <c r="G12" s="18"/>
      <c r="H12" s="18"/>
      <c r="I12" s="22"/>
      <c r="J12" s="23"/>
    </row>
    <row r="13" spans="2:10" ht="15" customHeight="1">
      <c r="B13" s="52"/>
      <c r="C13" s="53"/>
      <c r="D13" s="54"/>
      <c r="E13" s="54"/>
      <c r="F13" s="55"/>
      <c r="G13" s="18"/>
      <c r="H13" s="18"/>
      <c r="I13" s="22"/>
      <c r="J13" s="23"/>
    </row>
    <row r="14" spans="2:10" ht="15" customHeight="1">
      <c r="B14" s="52"/>
      <c r="C14" s="53"/>
      <c r="D14" s="54"/>
      <c r="E14" s="54"/>
      <c r="F14" s="55"/>
      <c r="G14" s="18"/>
      <c r="H14" s="18"/>
      <c r="I14" s="22"/>
      <c r="J14" s="23"/>
    </row>
    <row r="15" spans="2:10" ht="15" customHeight="1">
      <c r="B15" s="52"/>
      <c r="C15" s="53"/>
      <c r="D15" s="54"/>
      <c r="E15" s="54"/>
      <c r="F15" s="55"/>
      <c r="G15" s="18" t="s">
        <v>66</v>
      </c>
      <c r="H15" s="18"/>
      <c r="I15" s="157">
        <v>0</v>
      </c>
      <c r="J15" s="23"/>
    </row>
    <row r="16" spans="2:10" ht="13.5" customHeight="1">
      <c r="B16" s="226"/>
      <c r="C16" s="226"/>
      <c r="D16" s="226"/>
      <c r="E16" s="226"/>
      <c r="F16" s="226"/>
      <c r="G16" s="226"/>
      <c r="H16" s="18"/>
      <c r="I16" s="22"/>
    </row>
    <row r="17" spans="2:10" ht="15.75" customHeight="1">
      <c r="B17" s="224" t="s">
        <v>67</v>
      </c>
      <c r="C17" s="227"/>
      <c r="D17" s="227"/>
      <c r="E17" s="227"/>
      <c r="F17" s="227"/>
      <c r="G17" s="174"/>
      <c r="H17" s="174"/>
      <c r="I17" s="175"/>
    </row>
    <row r="18" spans="2:10" ht="15" customHeight="1">
      <c r="B18" s="184">
        <v>1</v>
      </c>
      <c r="C18" s="169">
        <v>45293</v>
      </c>
      <c r="D18" s="170" t="s">
        <v>68</v>
      </c>
      <c r="E18" s="170" t="s">
        <v>68</v>
      </c>
      <c r="F18" s="171" t="s">
        <v>69</v>
      </c>
      <c r="G18" s="77"/>
      <c r="H18" s="77"/>
      <c r="I18" s="190">
        <v>1448</v>
      </c>
    </row>
    <row r="19" spans="2:10">
      <c r="B19" s="191">
        <v>2</v>
      </c>
      <c r="C19" s="169">
        <v>45299</v>
      </c>
      <c r="D19" s="194" t="s">
        <v>68</v>
      </c>
      <c r="E19" s="170" t="s">
        <v>70</v>
      </c>
      <c r="F19" s="195" t="s">
        <v>71</v>
      </c>
      <c r="G19" s="188"/>
      <c r="H19" s="188"/>
      <c r="I19" s="196">
        <v>140.65</v>
      </c>
    </row>
    <row r="20" spans="2:10" ht="15" customHeight="1">
      <c r="B20" s="193"/>
      <c r="C20" s="187"/>
      <c r="D20" s="194"/>
      <c r="E20" s="194"/>
      <c r="F20" s="195"/>
      <c r="G20" s="188"/>
      <c r="H20" s="188"/>
      <c r="I20" s="196"/>
      <c r="J20" s="23"/>
    </row>
    <row r="21" spans="2:10" ht="15" customHeight="1">
      <c r="B21" s="197"/>
      <c r="C21" s="169"/>
      <c r="D21" s="194"/>
      <c r="E21" s="170"/>
      <c r="F21" s="195"/>
      <c r="G21" s="188"/>
      <c r="H21" s="188"/>
      <c r="I21" s="196"/>
    </row>
    <row r="22" spans="2:10" ht="15" customHeight="1">
      <c r="B22" s="197"/>
      <c r="C22" s="169"/>
      <c r="D22" s="170"/>
      <c r="E22" s="170"/>
      <c r="F22" s="76"/>
      <c r="G22" s="77"/>
      <c r="H22" s="77"/>
      <c r="I22" s="198"/>
    </row>
    <row r="23" spans="2:10" ht="15" customHeight="1">
      <c r="B23" s="189"/>
      <c r="C23" s="164"/>
      <c r="D23" s="185"/>
      <c r="E23" s="185"/>
      <c r="F23" s="166"/>
      <c r="G23" s="167"/>
      <c r="H23" s="167"/>
      <c r="I23" s="168"/>
    </row>
    <row r="24" spans="2:10" ht="15" customHeight="1">
      <c r="B24" s="52"/>
      <c r="C24" s="53"/>
      <c r="D24" s="54"/>
      <c r="E24" s="141"/>
      <c r="F24" s="57"/>
      <c r="G24" s="18"/>
      <c r="H24" s="18"/>
      <c r="I24" s="22"/>
    </row>
    <row r="25" spans="2:10" ht="15" customHeight="1">
      <c r="B25" s="52"/>
      <c r="C25" s="53"/>
      <c r="D25" s="54"/>
      <c r="E25" s="54"/>
      <c r="F25" s="75"/>
      <c r="G25" s="18" t="s">
        <v>66</v>
      </c>
      <c r="H25" s="18"/>
      <c r="I25" s="158">
        <f>SUM(I18:I24)</f>
        <v>1588.65</v>
      </c>
    </row>
    <row r="26" spans="2:10" ht="15" customHeight="1">
      <c r="B26" s="226"/>
      <c r="C26" s="226"/>
      <c r="D26" s="226"/>
      <c r="E26" s="226"/>
      <c r="F26" s="226"/>
      <c r="G26" s="226"/>
      <c r="H26" s="18"/>
      <c r="I26" s="22"/>
    </row>
    <row r="27" spans="2:10" ht="16.5" customHeight="1">
      <c r="B27" s="227" t="s">
        <v>72</v>
      </c>
      <c r="C27" s="227"/>
      <c r="D27" s="227"/>
      <c r="E27" s="227"/>
      <c r="F27" s="227"/>
      <c r="G27" s="174"/>
      <c r="H27" s="174"/>
      <c r="I27" s="175"/>
    </row>
    <row r="28" spans="2:10" ht="15" customHeight="1">
      <c r="B28" s="182"/>
      <c r="C28" s="172"/>
      <c r="D28" s="170"/>
      <c r="E28" s="170"/>
      <c r="F28" s="76"/>
      <c r="G28" s="77"/>
      <c r="H28" s="202"/>
      <c r="I28" s="200"/>
    </row>
    <row r="29" spans="2:10" ht="15" customHeight="1">
      <c r="B29" s="176"/>
      <c r="C29" s="172"/>
      <c r="D29" s="170"/>
      <c r="E29" s="170"/>
      <c r="F29" s="76"/>
      <c r="G29" s="77"/>
      <c r="H29" s="202"/>
      <c r="I29" s="200"/>
    </row>
    <row r="30" spans="2:10" ht="15" customHeight="1">
      <c r="B30" s="176"/>
      <c r="C30" s="172"/>
      <c r="D30" s="170"/>
      <c r="E30" s="170"/>
      <c r="F30" s="76"/>
      <c r="G30" s="77"/>
      <c r="H30" s="202"/>
      <c r="I30" s="200"/>
    </row>
    <row r="31" spans="2:10" ht="15" customHeight="1">
      <c r="B31" s="176"/>
      <c r="C31" s="169"/>
      <c r="D31" s="170"/>
      <c r="E31" s="170"/>
      <c r="F31" s="171"/>
      <c r="G31" s="77"/>
      <c r="H31" s="202"/>
      <c r="I31" s="201"/>
    </row>
    <row r="32" spans="2:10" ht="15" customHeight="1">
      <c r="B32" s="176"/>
      <c r="C32" s="177"/>
      <c r="D32" s="178"/>
      <c r="E32" s="178"/>
      <c r="F32" s="179"/>
      <c r="G32" s="180"/>
      <c r="H32" s="203"/>
      <c r="I32" s="200"/>
    </row>
    <row r="33" spans="2:15" ht="15" customHeight="1">
      <c r="B33" s="163"/>
      <c r="C33" s="169"/>
      <c r="D33" s="173"/>
      <c r="E33" s="173"/>
      <c r="F33" s="171"/>
      <c r="G33" s="77"/>
      <c r="H33" s="202"/>
      <c r="I33" s="201"/>
    </row>
    <row r="34" spans="2:15" ht="15" customHeight="1">
      <c r="B34" s="163"/>
      <c r="C34" s="169"/>
      <c r="D34" s="173"/>
      <c r="E34" s="173"/>
      <c r="F34" s="171"/>
      <c r="G34" s="77"/>
      <c r="H34" s="202"/>
      <c r="I34" s="200"/>
    </row>
    <row r="35" spans="2:15" ht="15" customHeight="1">
      <c r="B35" s="52"/>
      <c r="C35" s="164"/>
      <c r="D35" s="165"/>
      <c r="E35" s="165"/>
      <c r="F35" s="166"/>
      <c r="G35" s="167"/>
      <c r="H35" s="204"/>
      <c r="I35" s="200"/>
    </row>
    <row r="36" spans="2:15" ht="15" customHeight="1">
      <c r="B36" s="52"/>
      <c r="C36" s="53"/>
      <c r="D36" s="56"/>
      <c r="E36" s="56"/>
      <c r="F36" s="57"/>
      <c r="G36" s="18"/>
      <c r="H36" s="20"/>
      <c r="I36" s="200"/>
    </row>
    <row r="37" spans="2:15" ht="15" customHeight="1">
      <c r="B37" s="52"/>
      <c r="C37" s="53"/>
      <c r="D37" s="56"/>
      <c r="E37" s="56"/>
      <c r="F37" s="57"/>
      <c r="G37" s="18"/>
      <c r="H37" s="20"/>
      <c r="I37" s="200"/>
    </row>
    <row r="38" spans="2:15" ht="15" customHeight="1">
      <c r="B38" s="52"/>
      <c r="C38" s="53"/>
      <c r="D38" s="56"/>
      <c r="E38" s="56"/>
      <c r="F38" s="57"/>
      <c r="G38" s="18"/>
      <c r="H38" s="20"/>
      <c r="I38" s="200"/>
    </row>
    <row r="39" spans="2:15" ht="15" customHeight="1">
      <c r="B39" s="52"/>
      <c r="C39" s="53"/>
      <c r="D39" s="56"/>
      <c r="E39" s="56"/>
      <c r="F39" s="75"/>
      <c r="G39" s="18"/>
      <c r="H39" s="20"/>
      <c r="I39" s="200"/>
    </row>
    <row r="40" spans="2:15" ht="15" customHeight="1">
      <c r="B40" s="52"/>
      <c r="C40" s="53"/>
      <c r="D40" s="56"/>
      <c r="E40" s="56"/>
      <c r="F40" s="57"/>
      <c r="G40" s="18"/>
      <c r="H40" s="20"/>
      <c r="I40" s="200"/>
      <c r="L40" s="58"/>
      <c r="M40" s="59"/>
      <c r="O40" s="4"/>
    </row>
    <row r="41" spans="2:15" ht="13.5" thickBot="1">
      <c r="B41" s="226" t="s">
        <v>66</v>
      </c>
      <c r="C41" s="226"/>
      <c r="D41" s="226"/>
      <c r="E41" s="226"/>
      <c r="F41" s="226"/>
      <c r="G41" s="226"/>
      <c r="H41" s="18">
        <f>SUM(G18:G40)</f>
        <v>0</v>
      </c>
      <c r="I41" s="205">
        <f>SUM(I28:I40)</f>
        <v>0</v>
      </c>
    </row>
    <row r="42" spans="2:15" ht="13.5" thickBot="1">
      <c r="B42" s="225" t="s">
        <v>73</v>
      </c>
      <c r="C42" s="225"/>
      <c r="D42" s="225"/>
      <c r="E42" s="225"/>
      <c r="F42" s="225"/>
      <c r="G42" s="225"/>
      <c r="H42" s="225"/>
      <c r="I42" s="159">
        <f>SUM(I41,I15,I25)</f>
        <v>1588.65</v>
      </c>
      <c r="L42" s="58"/>
      <c r="N42" s="58"/>
    </row>
    <row r="44" spans="2:15">
      <c r="B44" s="5"/>
    </row>
    <row r="45" spans="2:15">
      <c r="B45" s="213" t="s">
        <v>48</v>
      </c>
      <c r="C45" s="213"/>
      <c r="D45" s="213"/>
      <c r="E45" s="213"/>
      <c r="F45" s="213"/>
      <c r="G45" s="213"/>
      <c r="H45" s="213"/>
      <c r="I45" s="213"/>
    </row>
    <row r="46" spans="2:15">
      <c r="C46" s="3"/>
      <c r="D46" s="3"/>
      <c r="E46" s="3"/>
      <c r="F46" s="3"/>
      <c r="G46" s="3"/>
      <c r="H46" s="3"/>
      <c r="I46" s="3"/>
    </row>
    <row r="47" spans="2:15">
      <c r="C47" s="3"/>
      <c r="D47" s="3"/>
      <c r="E47" s="3"/>
      <c r="F47" s="3"/>
      <c r="G47" s="3"/>
      <c r="H47" s="3"/>
      <c r="I47" s="3"/>
    </row>
    <row r="48" spans="2:15">
      <c r="C48" s="213" t="s">
        <v>49</v>
      </c>
      <c r="D48" s="213"/>
      <c r="E48" s="213"/>
      <c r="F48" s="3"/>
      <c r="G48" s="213" t="s">
        <v>50</v>
      </c>
      <c r="H48" s="213"/>
      <c r="I48" s="213"/>
    </row>
    <row r="49" spans="2:9">
      <c r="C49" s="292" t="s">
        <v>74</v>
      </c>
      <c r="D49" s="292"/>
      <c r="E49" s="292"/>
      <c r="F49" s="3"/>
      <c r="G49" s="221" t="s">
        <v>52</v>
      </c>
      <c r="H49" s="221"/>
      <c r="I49" s="221"/>
    </row>
    <row r="50" spans="2:9">
      <c r="C50" s="292" t="s">
        <v>75</v>
      </c>
      <c r="D50" s="292"/>
      <c r="E50" s="292"/>
      <c r="F50" s="3"/>
      <c r="G50" s="213" t="s">
        <v>13</v>
      </c>
      <c r="H50" s="213"/>
      <c r="I50" s="213"/>
    </row>
    <row r="51" spans="2:9">
      <c r="C51" s="3"/>
      <c r="D51" s="3"/>
      <c r="E51" s="3"/>
      <c r="F51" s="3"/>
      <c r="G51" s="3"/>
      <c r="H51" s="3"/>
      <c r="I51" s="3"/>
    </row>
    <row r="52" spans="2:9">
      <c r="C52" s="3"/>
      <c r="D52" s="3"/>
      <c r="E52" s="3"/>
      <c r="F52" s="3"/>
      <c r="G52" s="3"/>
      <c r="H52" s="3"/>
      <c r="I52" s="3"/>
    </row>
    <row r="53" spans="2:9">
      <c r="C53" s="3"/>
      <c r="D53" s="3"/>
      <c r="E53" s="3"/>
      <c r="F53" s="3"/>
      <c r="G53" s="3"/>
      <c r="H53" s="3"/>
      <c r="I53" s="3"/>
    </row>
    <row r="54" spans="2:9">
      <c r="C54" s="3"/>
      <c r="D54" s="3"/>
      <c r="E54" s="3"/>
      <c r="F54" s="3"/>
      <c r="G54" s="3"/>
      <c r="H54" s="3"/>
      <c r="I54" s="3"/>
    </row>
    <row r="55" spans="2:9">
      <c r="C55" s="3"/>
      <c r="D55" s="3"/>
      <c r="E55" s="3"/>
      <c r="F55" s="3"/>
      <c r="G55" s="3"/>
      <c r="H55" s="3"/>
      <c r="I55" s="3"/>
    </row>
    <row r="56" spans="2:9">
      <c r="C56" s="3"/>
      <c r="D56" s="3"/>
      <c r="E56" s="3"/>
      <c r="F56" s="3" t="s">
        <v>50</v>
      </c>
      <c r="G56" s="3"/>
      <c r="H56" s="3"/>
      <c r="I56" s="3"/>
    </row>
    <row r="57" spans="2:9">
      <c r="C57" s="3"/>
      <c r="D57" s="3"/>
      <c r="E57" s="3"/>
      <c r="F57" s="3" t="s">
        <v>15</v>
      </c>
      <c r="G57" s="3"/>
      <c r="H57" s="3"/>
      <c r="I57" s="3"/>
    </row>
    <row r="58" spans="2:9">
      <c r="C58" s="3"/>
      <c r="D58" s="3"/>
      <c r="E58" s="3"/>
      <c r="F58" s="3" t="s">
        <v>54</v>
      </c>
      <c r="G58" s="3"/>
      <c r="H58" s="3"/>
      <c r="I58" s="3"/>
    </row>
    <row r="60" spans="2:9">
      <c r="I60" s="8"/>
    </row>
    <row r="61" spans="2:9" ht="15.75" customHeight="1"/>
    <row r="62" spans="2:9">
      <c r="B62" s="213" t="s">
        <v>55</v>
      </c>
      <c r="C62" s="213"/>
      <c r="D62" s="213"/>
      <c r="E62" s="213"/>
      <c r="F62" s="213"/>
      <c r="G62" s="213"/>
      <c r="H62" s="213"/>
      <c r="I62" s="213"/>
    </row>
  </sheetData>
  <mergeCells count="18">
    <mergeCell ref="B62:I62"/>
    <mergeCell ref="B45:I45"/>
    <mergeCell ref="C48:E48"/>
    <mergeCell ref="C49:E49"/>
    <mergeCell ref="C50:E50"/>
    <mergeCell ref="G48:I48"/>
    <mergeCell ref="G49:I49"/>
    <mergeCell ref="G50:I50"/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activeCell="B26" sqref="B26"/>
    </sheetView>
  </sheetViews>
  <sheetFormatPr defaultColWidth="9" defaultRowHeight="12.75"/>
  <cols>
    <col min="1" max="1" width="9" style="60"/>
    <col min="2" max="2" width="35" style="60" customWidth="1"/>
    <col min="3" max="3" width="10.5703125" style="60" customWidth="1"/>
    <col min="4" max="4" width="20.7109375" style="61" customWidth="1"/>
    <col min="5" max="5" width="13.28515625" style="60" customWidth="1"/>
    <col min="6" max="6" width="14.42578125" style="60" customWidth="1"/>
    <col min="7" max="7" width="14.7109375" style="60" customWidth="1"/>
    <col min="8" max="8" width="10.85546875" style="62" customWidth="1"/>
    <col min="9" max="16384" width="9" style="60"/>
  </cols>
  <sheetData>
    <row r="2" spans="2:7" ht="15.75">
      <c r="B2" s="214" t="s">
        <v>76</v>
      </c>
      <c r="C2" s="214"/>
      <c r="D2" s="214"/>
      <c r="E2" s="214"/>
      <c r="F2" s="214"/>
      <c r="G2" s="214"/>
    </row>
    <row r="3" spans="2:7" ht="15.75">
      <c r="B3" s="155"/>
      <c r="C3" s="155"/>
      <c r="D3" s="155"/>
      <c r="E3" s="155"/>
      <c r="F3" s="155"/>
      <c r="G3" s="155"/>
    </row>
    <row r="4" spans="2:7" ht="15.75">
      <c r="B4" s="155"/>
      <c r="C4" s="155"/>
      <c r="D4" s="155"/>
      <c r="E4" s="155"/>
      <c r="F4" s="155"/>
      <c r="G4" s="155"/>
    </row>
    <row r="5" spans="2:7" ht="13.5" thickBot="1">
      <c r="D5" s="60"/>
    </row>
    <row r="6" spans="2:7" ht="15.75">
      <c r="B6" s="231"/>
      <c r="C6" s="232"/>
      <c r="D6" s="232"/>
      <c r="E6" s="232"/>
      <c r="F6" s="232"/>
      <c r="G6" s="233"/>
    </row>
    <row r="7" spans="2:7">
      <c r="B7" s="234" t="s">
        <v>77</v>
      </c>
      <c r="C7" s="235"/>
      <c r="D7" s="235"/>
      <c r="E7" s="235"/>
      <c r="F7" s="235"/>
      <c r="G7" s="236"/>
    </row>
    <row r="8" spans="2:7" ht="13.5" thickBot="1">
      <c r="B8" s="237" t="s">
        <v>78</v>
      </c>
      <c r="C8" s="238"/>
      <c r="D8" s="238"/>
      <c r="E8" s="238"/>
      <c r="F8" s="238"/>
      <c r="G8" s="239"/>
    </row>
    <row r="9" spans="2:7" ht="18.75" customHeight="1">
      <c r="B9" s="240"/>
      <c r="C9" s="241"/>
      <c r="D9" s="242"/>
      <c r="E9" s="63" t="s">
        <v>79</v>
      </c>
      <c r="F9" s="64" t="s">
        <v>80</v>
      </c>
      <c r="G9" s="65" t="s">
        <v>40</v>
      </c>
    </row>
    <row r="10" spans="2:7" ht="18.75" customHeight="1">
      <c r="B10" s="83" t="s">
        <v>81</v>
      </c>
      <c r="E10" s="66"/>
      <c r="F10" s="67"/>
      <c r="G10" s="68">
        <f>217238.7+29883.25</f>
        <v>247121.95</v>
      </c>
    </row>
    <row r="11" spans="2:7" ht="18.75" customHeight="1">
      <c r="B11" s="83" t="s">
        <v>82</v>
      </c>
      <c r="E11" s="66"/>
      <c r="F11" s="67"/>
      <c r="G11" s="68">
        <f>+E11-F11+G10</f>
        <v>247121.95</v>
      </c>
    </row>
    <row r="12" spans="2:7" ht="18.75" customHeight="1">
      <c r="B12" s="83" t="s">
        <v>83</v>
      </c>
      <c r="E12" s="66">
        <f>1754.56+238.18</f>
        <v>1992.74</v>
      </c>
      <c r="F12" s="67"/>
      <c r="G12" s="68">
        <f>+E12-F12+G11</f>
        <v>249114.69</v>
      </c>
    </row>
    <row r="13" spans="2:7" ht="18.75" customHeight="1">
      <c r="B13" s="83" t="s">
        <v>84</v>
      </c>
      <c r="E13" s="66"/>
      <c r="F13" s="67">
        <f>1448+140.65</f>
        <v>1588.65</v>
      </c>
      <c r="G13" s="68">
        <f t="shared" ref="G13:G19" si="0">+E13-F13+G12</f>
        <v>247526.04</v>
      </c>
    </row>
    <row r="14" spans="2:7" ht="18.75" customHeight="1">
      <c r="B14" s="83" t="s">
        <v>85</v>
      </c>
      <c r="C14" s="69"/>
      <c r="E14" s="66"/>
      <c r="F14" s="67"/>
      <c r="G14" s="68">
        <f t="shared" si="0"/>
        <v>247526.04</v>
      </c>
    </row>
    <row r="15" spans="2:7" ht="18.75" customHeight="1">
      <c r="B15" s="83" t="s">
        <v>86</v>
      </c>
      <c r="E15" s="66"/>
      <c r="F15" s="67"/>
      <c r="G15" s="68">
        <f t="shared" si="0"/>
        <v>247526.04</v>
      </c>
    </row>
    <row r="16" spans="2:7" ht="18.75" customHeight="1">
      <c r="B16" s="83" t="s">
        <v>87</v>
      </c>
      <c r="E16" s="81"/>
      <c r="F16" s="82"/>
      <c r="G16" s="68">
        <f t="shared" si="0"/>
        <v>247526.04</v>
      </c>
    </row>
    <row r="17" spans="2:9" ht="18.75" customHeight="1">
      <c r="B17" s="83" t="s">
        <v>88</v>
      </c>
      <c r="E17" s="70"/>
      <c r="F17" s="71">
        <v>115</v>
      </c>
      <c r="G17" s="68">
        <f t="shared" si="0"/>
        <v>247411.04</v>
      </c>
    </row>
    <row r="18" spans="2:9" ht="18.75" customHeight="1">
      <c r="B18" s="83" t="s">
        <v>89</v>
      </c>
      <c r="E18" s="70"/>
      <c r="F18" s="71"/>
      <c r="G18" s="68">
        <f t="shared" si="0"/>
        <v>247411.04</v>
      </c>
    </row>
    <row r="19" spans="2:9" ht="18.75" customHeight="1" thickBot="1">
      <c r="B19" s="144" t="s">
        <v>90</v>
      </c>
      <c r="C19" s="145"/>
      <c r="D19" s="146"/>
      <c r="E19" s="147"/>
      <c r="F19" s="148"/>
      <c r="G19" s="149">
        <f t="shared" si="0"/>
        <v>247411.04</v>
      </c>
    </row>
    <row r="20" spans="2:9" ht="18.75" customHeight="1">
      <c r="B20" s="143"/>
      <c r="E20" s="62"/>
      <c r="F20" s="62"/>
      <c r="G20" s="62"/>
    </row>
    <row r="21" spans="2:9" ht="18.75" customHeight="1">
      <c r="B21" s="143"/>
      <c r="E21" s="62"/>
      <c r="F21" s="62"/>
      <c r="G21" s="62"/>
    </row>
    <row r="22" spans="2:9">
      <c r="B22" s="73"/>
    </row>
    <row r="23" spans="2:9">
      <c r="B23" s="73"/>
      <c r="G23" s="72"/>
    </row>
    <row r="25" spans="2:9">
      <c r="B25" s="213" t="s">
        <v>48</v>
      </c>
      <c r="C25" s="213"/>
      <c r="D25" s="213"/>
      <c r="E25" s="213"/>
      <c r="F25" s="213"/>
      <c r="G25" s="213"/>
      <c r="H25" s="213"/>
      <c r="I25" s="213"/>
    </row>
    <row r="26" spans="2:9">
      <c r="B26" s="61"/>
      <c r="C26" s="61"/>
      <c r="E26" s="61"/>
      <c r="F26" s="61"/>
      <c r="G26" s="61"/>
    </row>
    <row r="27" spans="2:9">
      <c r="B27" s="61"/>
      <c r="C27" s="61"/>
      <c r="E27" s="61"/>
      <c r="F27" s="61"/>
      <c r="G27" s="61"/>
    </row>
    <row r="29" spans="2:9">
      <c r="B29" s="61" t="s">
        <v>91</v>
      </c>
      <c r="D29" s="61" t="s">
        <v>92</v>
      </c>
      <c r="E29" s="230" t="s">
        <v>93</v>
      </c>
      <c r="F29" s="230"/>
    </row>
    <row r="30" spans="2:9">
      <c r="B30" s="162" t="s">
        <v>94</v>
      </c>
      <c r="C30" s="160"/>
      <c r="D30" s="160"/>
      <c r="E30" s="229" t="s">
        <v>52</v>
      </c>
      <c r="F30" s="229"/>
      <c r="G30" s="160"/>
    </row>
    <row r="31" spans="2:9">
      <c r="B31" s="161" t="s">
        <v>95</v>
      </c>
      <c r="C31" s="161"/>
      <c r="D31" s="161"/>
      <c r="E31" s="293" t="s">
        <v>96</v>
      </c>
      <c r="F31" s="293"/>
      <c r="G31" s="161"/>
    </row>
    <row r="37" spans="1:9">
      <c r="C37" s="228" t="s">
        <v>97</v>
      </c>
      <c r="D37" s="228"/>
    </row>
    <row r="38" spans="1:9">
      <c r="C38" s="228" t="s">
        <v>15</v>
      </c>
      <c r="D38" s="228"/>
    </row>
    <row r="39" spans="1:9">
      <c r="C39" s="228" t="s">
        <v>54</v>
      </c>
      <c r="D39" s="228"/>
    </row>
    <row r="42" spans="1:9">
      <c r="G42" s="8"/>
    </row>
    <row r="44" spans="1:9">
      <c r="A44" s="213" t="s">
        <v>55</v>
      </c>
      <c r="B44" s="213"/>
      <c r="C44" s="213"/>
      <c r="D44" s="213"/>
      <c r="E44" s="213"/>
      <c r="F44" s="213"/>
      <c r="G44" s="213"/>
      <c r="H44"/>
      <c r="I44"/>
    </row>
  </sheetData>
  <mergeCells count="13">
    <mergeCell ref="B25:I25"/>
    <mergeCell ref="B2:G2"/>
    <mergeCell ref="B6:G6"/>
    <mergeCell ref="B7:G7"/>
    <mergeCell ref="B8:G8"/>
    <mergeCell ref="B9:D9"/>
    <mergeCell ref="A44:G44"/>
    <mergeCell ref="C38:D38"/>
    <mergeCell ref="C39:D39"/>
    <mergeCell ref="E30:F30"/>
    <mergeCell ref="E29:F29"/>
    <mergeCell ref="E31:F31"/>
    <mergeCell ref="C37:D37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zoomScaleNormal="100" workbookViewId="0">
      <selection activeCell="L14" sqref="L14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46" t="s">
        <v>98</v>
      </c>
      <c r="C4" s="246"/>
      <c r="D4" s="246"/>
      <c r="E4" s="246"/>
      <c r="F4" s="246"/>
      <c r="G4" s="246"/>
      <c r="H4" s="246"/>
      <c r="I4" s="246"/>
      <c r="J4" s="246"/>
    </row>
    <row r="6" spans="2:10">
      <c r="B6" s="244" t="s">
        <v>99</v>
      </c>
      <c r="C6" s="244"/>
      <c r="D6" s="244"/>
      <c r="E6" s="84"/>
      <c r="F6" s="84"/>
      <c r="G6" s="84"/>
      <c r="H6" s="84"/>
      <c r="I6" s="84"/>
      <c r="J6" s="192" t="s">
        <v>100</v>
      </c>
    </row>
    <row r="7" spans="2:10">
      <c r="B7" s="245" t="s">
        <v>101</v>
      </c>
      <c r="C7" s="245"/>
      <c r="D7" s="245"/>
      <c r="E7" s="247" t="s">
        <v>102</v>
      </c>
      <c r="F7" s="247"/>
      <c r="G7" s="247"/>
      <c r="H7" s="247"/>
      <c r="I7" s="248"/>
      <c r="J7" s="251">
        <v>1</v>
      </c>
    </row>
    <row r="8" spans="2:10">
      <c r="B8" s="245" t="s">
        <v>103</v>
      </c>
      <c r="C8" s="245"/>
      <c r="D8" s="245"/>
      <c r="E8" s="85" t="s">
        <v>104</v>
      </c>
      <c r="F8" s="85"/>
      <c r="G8" s="85"/>
      <c r="H8" s="85"/>
      <c r="I8" s="85"/>
      <c r="J8" s="252"/>
    </row>
    <row r="9" spans="2:10">
      <c r="B9" s="249" t="s">
        <v>105</v>
      </c>
      <c r="C9" s="250"/>
      <c r="D9" s="250"/>
      <c r="E9" s="86">
        <v>45293</v>
      </c>
      <c r="F9" s="86"/>
      <c r="G9" s="87" t="s">
        <v>106</v>
      </c>
      <c r="H9" s="181"/>
      <c r="I9" s="86"/>
      <c r="J9" s="252"/>
    </row>
    <row r="10" spans="2:10" ht="13.5" thickBot="1"/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 thickBo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107</v>
      </c>
      <c r="H21" t="s">
        <v>108</v>
      </c>
    </row>
    <row r="22" spans="2:10">
      <c r="B22" s="220" t="s">
        <v>109</v>
      </c>
      <c r="C22" s="220"/>
      <c r="D22" s="220"/>
      <c r="E22" s="220"/>
      <c r="F22" s="220"/>
      <c r="G22" s="220"/>
      <c r="H22" s="220"/>
      <c r="I22" s="220"/>
      <c r="J22" s="220"/>
    </row>
    <row r="23" spans="2:10">
      <c r="B23" s="211" t="s">
        <v>110</v>
      </c>
      <c r="C23" s="211"/>
      <c r="D23" s="211"/>
      <c r="E23" s="211"/>
      <c r="F23" s="211"/>
      <c r="G23" s="211"/>
      <c r="H23" s="211"/>
      <c r="I23" s="211"/>
      <c r="J23" s="211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111</v>
      </c>
      <c r="F30" s="7"/>
      <c r="G30" s="7"/>
      <c r="H30" s="7"/>
      <c r="I30" s="7"/>
      <c r="J30" s="7"/>
    </row>
    <row r="31" spans="2:10">
      <c r="B31" s="7"/>
      <c r="C31" s="7"/>
      <c r="D31" s="7"/>
      <c r="E31" s="228" t="s">
        <v>15</v>
      </c>
      <c r="F31" s="228"/>
      <c r="G31" s="228"/>
      <c r="H31" s="7"/>
      <c r="I31" s="7"/>
      <c r="J31" s="7"/>
    </row>
    <row r="32" spans="2:10">
      <c r="B32" s="7"/>
      <c r="C32" s="7"/>
      <c r="D32" s="7"/>
      <c r="E32" s="228" t="s">
        <v>112</v>
      </c>
      <c r="F32" s="228"/>
      <c r="G32" s="228"/>
      <c r="H32" s="7"/>
      <c r="I32" s="7"/>
      <c r="J32" s="7"/>
    </row>
    <row r="35" spans="2:10">
      <c r="I35" s="3"/>
      <c r="J35" s="5"/>
    </row>
    <row r="37" spans="2:10">
      <c r="B37" s="243" t="s">
        <v>55</v>
      </c>
      <c r="C37" s="243"/>
      <c r="D37" s="243"/>
      <c r="E37" s="243"/>
      <c r="F37" s="243"/>
      <c r="G37" s="243"/>
      <c r="H37" s="243"/>
      <c r="I37" s="243"/>
      <c r="J37" s="243"/>
    </row>
  </sheetData>
  <mergeCells count="12">
    <mergeCell ref="B4:J4"/>
    <mergeCell ref="E7:I7"/>
    <mergeCell ref="B9:D9"/>
    <mergeCell ref="B23:J23"/>
    <mergeCell ref="J7:J9"/>
    <mergeCell ref="B37:J37"/>
    <mergeCell ref="B22:J22"/>
    <mergeCell ref="B6:D6"/>
    <mergeCell ref="B7:D7"/>
    <mergeCell ref="B8:D8"/>
    <mergeCell ref="E31:G31"/>
    <mergeCell ref="E32:G32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F40C5-C823-4E4C-86F1-FF08DF5D0CCC}">
  <sheetPr>
    <pageSetUpPr fitToPage="1"/>
  </sheetPr>
  <dimension ref="B1:J37"/>
  <sheetViews>
    <sheetView showGridLines="0" tabSelected="1" topLeftCell="A2" workbookViewId="0">
      <selection activeCell="H14" sqref="H14"/>
    </sheetView>
  </sheetViews>
  <sheetFormatPr defaultRowHeight="12.75"/>
  <cols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46" t="s">
        <v>98</v>
      </c>
      <c r="C4" s="246"/>
      <c r="D4" s="246"/>
      <c r="E4" s="246"/>
      <c r="F4" s="246"/>
      <c r="G4" s="246"/>
      <c r="H4" s="246"/>
      <c r="I4" s="246"/>
      <c r="J4" s="246"/>
    </row>
    <row r="6" spans="2:10">
      <c r="B6" s="244" t="s">
        <v>113</v>
      </c>
      <c r="C6" s="244"/>
      <c r="D6" s="244"/>
      <c r="E6" s="84"/>
      <c r="F6" s="84"/>
      <c r="G6" s="84"/>
      <c r="H6" s="84"/>
      <c r="I6" s="84"/>
      <c r="J6" s="192" t="s">
        <v>100</v>
      </c>
    </row>
    <row r="7" spans="2:10">
      <c r="B7" s="245" t="s">
        <v>101</v>
      </c>
      <c r="C7" s="245"/>
      <c r="D7" s="245"/>
      <c r="E7" s="247" t="s">
        <v>114</v>
      </c>
      <c r="F7" s="247"/>
      <c r="G7" s="247"/>
      <c r="H7" s="247"/>
      <c r="I7" s="248"/>
      <c r="J7" s="251">
        <v>2</v>
      </c>
    </row>
    <row r="8" spans="2:10">
      <c r="B8" s="245" t="s">
        <v>103</v>
      </c>
      <c r="C8" s="245"/>
      <c r="D8" s="245"/>
      <c r="E8" s="85">
        <v>3335058</v>
      </c>
      <c r="F8" s="85"/>
      <c r="G8" s="85"/>
      <c r="H8" s="85"/>
      <c r="I8" s="85"/>
      <c r="J8" s="252"/>
    </row>
    <row r="9" spans="2:10">
      <c r="B9" s="250" t="s">
        <v>115</v>
      </c>
      <c r="C9" s="250"/>
      <c r="D9" s="250"/>
      <c r="E9" s="86"/>
      <c r="F9" s="86"/>
      <c r="G9" s="87" t="s">
        <v>116</v>
      </c>
      <c r="H9" s="181"/>
      <c r="I9" s="86"/>
      <c r="J9" s="252"/>
    </row>
    <row r="10" spans="2:10" ht="13.5" thickBot="1"/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 thickBo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117</v>
      </c>
      <c r="H21" t="s">
        <v>108</v>
      </c>
    </row>
    <row r="22" spans="2:10">
      <c r="B22" s="220" t="s">
        <v>118</v>
      </c>
      <c r="C22" s="220"/>
      <c r="D22" s="220"/>
      <c r="E22" s="220"/>
      <c r="F22" s="220"/>
      <c r="G22" s="220"/>
      <c r="H22" s="220"/>
      <c r="I22" s="220"/>
      <c r="J22" s="220"/>
    </row>
    <row r="23" spans="2:10">
      <c r="B23" s="211" t="s">
        <v>119</v>
      </c>
      <c r="C23" s="211"/>
      <c r="D23" s="211"/>
      <c r="E23" s="211"/>
      <c r="F23" s="211"/>
      <c r="G23" s="211"/>
      <c r="H23" s="211"/>
      <c r="I23" s="211"/>
      <c r="J23" s="211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111</v>
      </c>
      <c r="F30" s="7"/>
      <c r="G30" s="7"/>
      <c r="H30" s="7"/>
      <c r="I30" s="7"/>
      <c r="J30" s="7"/>
    </row>
    <row r="31" spans="2:10">
      <c r="B31" s="7"/>
      <c r="C31" s="7"/>
      <c r="D31" s="7"/>
      <c r="E31" s="228" t="s">
        <v>15</v>
      </c>
      <c r="F31" s="228"/>
      <c r="G31" s="228"/>
      <c r="H31" s="7"/>
      <c r="I31" s="7"/>
      <c r="J31" s="7"/>
    </row>
    <row r="32" spans="2:10">
      <c r="B32" s="7"/>
      <c r="C32" s="7"/>
      <c r="D32" s="7"/>
      <c r="E32" s="228" t="s">
        <v>54</v>
      </c>
      <c r="F32" s="228"/>
      <c r="G32" s="228"/>
      <c r="H32" s="7"/>
      <c r="I32" s="7"/>
      <c r="J32" s="7"/>
    </row>
    <row r="36" spans="2:10">
      <c r="B36" s="213" t="s">
        <v>55</v>
      </c>
      <c r="C36" s="213"/>
      <c r="D36" s="213"/>
      <c r="E36" s="213"/>
      <c r="F36" s="213"/>
      <c r="G36" s="213"/>
      <c r="H36" s="213"/>
      <c r="I36" s="213"/>
      <c r="J36" s="213"/>
    </row>
    <row r="37" spans="2:10">
      <c r="B37" s="213"/>
      <c r="C37" s="213"/>
      <c r="D37" s="213"/>
      <c r="E37" s="213"/>
      <c r="F37" s="213"/>
      <c r="G37" s="213"/>
      <c r="H37" s="213"/>
      <c r="I37" s="213"/>
      <c r="J37" s="213"/>
    </row>
  </sheetData>
  <mergeCells count="12">
    <mergeCell ref="B22:J22"/>
    <mergeCell ref="B23:J23"/>
    <mergeCell ref="E31:G31"/>
    <mergeCell ref="E32:G32"/>
    <mergeCell ref="B36:J37"/>
    <mergeCell ref="B4:J4"/>
    <mergeCell ref="B6:D6"/>
    <mergeCell ref="B7:D7"/>
    <mergeCell ref="E7:I7"/>
    <mergeCell ref="J7:J9"/>
    <mergeCell ref="B8:D8"/>
    <mergeCell ref="B9:D9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4"/>
  <sheetViews>
    <sheetView showGridLines="0" workbookViewId="0">
      <selection activeCell="Q7" sqref="Q7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P1" s="96"/>
      <c r="Q1" s="96"/>
      <c r="R1" s="96"/>
      <c r="S1" s="272" t="s">
        <v>120</v>
      </c>
    </row>
    <row r="2" spans="1:19" ht="8.25" customHeight="1">
      <c r="A2" s="273" t="s">
        <v>121</v>
      </c>
      <c r="P2" s="96"/>
      <c r="Q2" s="96"/>
      <c r="R2" s="96"/>
      <c r="S2" s="272"/>
    </row>
    <row r="3" spans="1:19" ht="17.25" customHeight="1">
      <c r="A3" s="273"/>
      <c r="C3" s="211" t="s">
        <v>122</v>
      </c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P3" s="96"/>
      <c r="Q3" s="283"/>
      <c r="R3" s="96"/>
      <c r="S3" s="272"/>
    </row>
    <row r="4" spans="1:19" ht="17.25" customHeight="1">
      <c r="A4" s="273"/>
      <c r="C4" s="213" t="s">
        <v>123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P4" s="96"/>
      <c r="Q4" s="283"/>
      <c r="R4" s="96"/>
      <c r="S4" s="272"/>
    </row>
    <row r="5" spans="1:19" ht="17.25" customHeight="1">
      <c r="A5" s="273"/>
      <c r="C5" s="213" t="s">
        <v>124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P5" s="96"/>
      <c r="Q5" s="283"/>
      <c r="R5" s="96"/>
      <c r="S5" s="272"/>
    </row>
    <row r="6" spans="1:19" ht="7.5" customHeight="1" thickBot="1">
      <c r="A6" s="273"/>
      <c r="P6" s="96"/>
      <c r="Q6" s="283"/>
      <c r="R6" s="96"/>
      <c r="S6" s="272"/>
    </row>
    <row r="7" spans="1:19" ht="17.25" customHeight="1">
      <c r="A7" s="273"/>
      <c r="C7" s="97" t="s">
        <v>125</v>
      </c>
      <c r="D7" s="282" t="s">
        <v>126</v>
      </c>
      <c r="E7" s="282"/>
      <c r="F7" s="282"/>
      <c r="G7" s="282"/>
      <c r="H7" s="282"/>
      <c r="I7" s="282"/>
      <c r="J7" s="282"/>
      <c r="K7" s="282"/>
      <c r="L7" s="282"/>
      <c r="M7" s="282"/>
      <c r="N7" s="282"/>
      <c r="P7" s="96"/>
      <c r="Q7" s="96"/>
      <c r="R7" s="96"/>
      <c r="S7" s="272"/>
    </row>
    <row r="8" spans="1:19" ht="17.25" customHeight="1">
      <c r="A8" s="273"/>
      <c r="C8" s="253">
        <v>1</v>
      </c>
      <c r="D8" s="256" t="s">
        <v>127</v>
      </c>
      <c r="E8" s="257"/>
      <c r="F8" s="257"/>
      <c r="G8" s="257"/>
      <c r="H8" s="257"/>
      <c r="I8" s="257"/>
      <c r="J8" s="257"/>
      <c r="K8" s="257"/>
      <c r="L8" s="257"/>
      <c r="M8" s="257"/>
      <c r="N8" s="258"/>
      <c r="P8" s="96"/>
      <c r="Q8" s="96"/>
      <c r="R8" s="96"/>
      <c r="S8" s="272"/>
    </row>
    <row r="9" spans="1:19" ht="17.25" customHeight="1">
      <c r="A9" s="273"/>
      <c r="C9" s="254"/>
      <c r="D9" s="259"/>
      <c r="E9" s="260"/>
      <c r="F9" s="260"/>
      <c r="G9" s="260"/>
      <c r="H9" s="260"/>
      <c r="I9" s="260"/>
      <c r="J9" s="260"/>
      <c r="K9" s="260"/>
      <c r="L9" s="260"/>
      <c r="M9" s="260"/>
      <c r="N9" s="261"/>
      <c r="P9" s="96"/>
      <c r="Q9" s="96"/>
      <c r="R9" s="96"/>
      <c r="S9" s="272"/>
    </row>
    <row r="10" spans="1:19" ht="17.25" customHeight="1">
      <c r="A10" s="273"/>
      <c r="C10" s="254"/>
      <c r="D10" s="259"/>
      <c r="E10" s="260"/>
      <c r="F10" s="260"/>
      <c r="G10" s="260"/>
      <c r="H10" s="260"/>
      <c r="I10" s="260"/>
      <c r="J10" s="260"/>
      <c r="K10" s="260"/>
      <c r="L10" s="260"/>
      <c r="M10" s="260"/>
      <c r="N10" s="261"/>
      <c r="P10" s="96"/>
      <c r="Q10" s="96"/>
      <c r="R10" s="96"/>
      <c r="S10" s="272"/>
    </row>
    <row r="11" spans="1:19" ht="17.25" customHeight="1">
      <c r="A11" s="273"/>
      <c r="C11" s="254"/>
      <c r="D11" s="259"/>
      <c r="E11" s="260"/>
      <c r="F11" s="260"/>
      <c r="G11" s="260"/>
      <c r="H11" s="260"/>
      <c r="I11" s="260"/>
      <c r="J11" s="260"/>
      <c r="K11" s="260"/>
      <c r="L11" s="260"/>
      <c r="M11" s="260"/>
      <c r="N11" s="261"/>
      <c r="P11" s="96"/>
      <c r="Q11" s="96"/>
      <c r="R11" s="96"/>
      <c r="S11" s="272"/>
    </row>
    <row r="12" spans="1:19" ht="17.25" customHeight="1">
      <c r="A12" s="273"/>
      <c r="C12" s="254"/>
      <c r="D12" s="259"/>
      <c r="E12" s="260"/>
      <c r="F12" s="260"/>
      <c r="G12" s="260"/>
      <c r="H12" s="260"/>
      <c r="I12" s="260"/>
      <c r="J12" s="260"/>
      <c r="K12" s="260"/>
      <c r="L12" s="260"/>
      <c r="M12" s="260"/>
      <c r="N12" s="261"/>
      <c r="P12" s="96"/>
      <c r="Q12" s="96"/>
      <c r="R12" s="96"/>
      <c r="S12" s="272"/>
    </row>
    <row r="13" spans="1:19" ht="17.25" customHeight="1">
      <c r="A13" s="273"/>
      <c r="C13" s="254"/>
      <c r="D13" s="259"/>
      <c r="E13" s="260"/>
      <c r="F13" s="260"/>
      <c r="G13" s="260"/>
      <c r="H13" s="260"/>
      <c r="I13" s="260"/>
      <c r="J13" s="260"/>
      <c r="K13" s="260"/>
      <c r="L13" s="260"/>
      <c r="M13" s="260"/>
      <c r="N13" s="261"/>
      <c r="P13" s="96"/>
      <c r="Q13" s="96"/>
      <c r="R13" s="96"/>
      <c r="S13" s="272"/>
    </row>
    <row r="14" spans="1:19" ht="17.25" customHeight="1">
      <c r="A14" s="273"/>
      <c r="C14" s="254"/>
      <c r="D14" s="259"/>
      <c r="E14" s="260"/>
      <c r="F14" s="260"/>
      <c r="G14" s="260"/>
      <c r="H14" s="260"/>
      <c r="I14" s="260"/>
      <c r="J14" s="260"/>
      <c r="K14" s="260"/>
      <c r="L14" s="260"/>
      <c r="M14" s="260"/>
      <c r="N14" s="261"/>
      <c r="P14" s="96"/>
      <c r="Q14" s="96"/>
      <c r="R14" s="96"/>
      <c r="S14" s="272"/>
    </row>
    <row r="15" spans="1:19" ht="12" customHeight="1" thickBot="1">
      <c r="A15" s="273"/>
      <c r="C15" s="255"/>
      <c r="D15" s="262"/>
      <c r="E15" s="263"/>
      <c r="F15" s="263"/>
      <c r="G15" s="263"/>
      <c r="H15" s="263"/>
      <c r="I15" s="263"/>
      <c r="J15" s="263"/>
      <c r="K15" s="263"/>
      <c r="L15" s="263"/>
      <c r="M15" s="263"/>
      <c r="N15" s="264"/>
      <c r="P15" s="96"/>
      <c r="Q15" s="96"/>
      <c r="R15" s="96"/>
      <c r="S15" s="272"/>
    </row>
    <row r="16" spans="1:19" ht="11.25" customHeight="1" thickBot="1">
      <c r="A16" s="273"/>
      <c r="P16" s="96"/>
      <c r="Q16" s="96"/>
      <c r="R16" s="96"/>
      <c r="S16" s="272"/>
    </row>
    <row r="17" spans="1:19" ht="17.25" customHeight="1">
      <c r="A17" s="273"/>
      <c r="C17" s="294" t="s">
        <v>128</v>
      </c>
      <c r="D17" s="294"/>
      <c r="E17" s="294"/>
      <c r="F17" s="100" t="s">
        <v>129</v>
      </c>
      <c r="G17" s="100" t="s">
        <v>130</v>
      </c>
      <c r="H17" s="100" t="s">
        <v>131</v>
      </c>
      <c r="I17" s="100" t="s">
        <v>132</v>
      </c>
      <c r="J17" s="101" t="s">
        <v>133</v>
      </c>
      <c r="K17" s="101" t="s">
        <v>134</v>
      </c>
      <c r="L17" s="101" t="s">
        <v>135</v>
      </c>
      <c r="M17" s="100" t="s">
        <v>136</v>
      </c>
      <c r="N17" s="102" t="s">
        <v>137</v>
      </c>
      <c r="P17" s="96"/>
      <c r="Q17" s="96"/>
      <c r="R17" s="96"/>
      <c r="S17" s="272"/>
    </row>
    <row r="18" spans="1:19" ht="17.25" customHeight="1">
      <c r="A18" s="273"/>
      <c r="C18" s="265" t="s">
        <v>138</v>
      </c>
      <c r="D18" s="266"/>
      <c r="E18" s="267"/>
      <c r="F18" s="103"/>
      <c r="G18" s="104"/>
      <c r="H18" s="103"/>
      <c r="I18" s="105"/>
      <c r="J18" s="106"/>
      <c r="K18" s="106"/>
      <c r="L18" s="106"/>
      <c r="M18" s="103"/>
      <c r="N18" s="268">
        <v>6440</v>
      </c>
      <c r="P18" s="96"/>
      <c r="Q18" s="96"/>
      <c r="R18" s="96"/>
      <c r="S18" s="272"/>
    </row>
    <row r="19" spans="1:19" ht="17.25" customHeight="1">
      <c r="A19" s="273"/>
      <c r="C19" s="278" t="s">
        <v>139</v>
      </c>
      <c r="D19" s="279"/>
      <c r="E19" s="280"/>
      <c r="F19" s="108"/>
      <c r="G19" s="108"/>
      <c r="H19" s="108"/>
      <c r="I19" s="108"/>
      <c r="J19" s="108"/>
      <c r="K19" s="108"/>
      <c r="L19" s="108"/>
      <c r="M19" s="138"/>
      <c r="N19" s="269"/>
      <c r="P19" s="96"/>
      <c r="Q19" s="96"/>
      <c r="R19" s="96"/>
      <c r="S19" s="272"/>
    </row>
    <row r="20" spans="1:19" ht="18" customHeight="1" thickBot="1">
      <c r="A20" s="273"/>
      <c r="C20" s="274" t="s">
        <v>140</v>
      </c>
      <c r="D20" s="274"/>
      <c r="E20" s="274"/>
      <c r="F20" s="132"/>
      <c r="G20" s="132"/>
      <c r="H20" s="133"/>
      <c r="I20" s="134"/>
      <c r="J20" s="135"/>
      <c r="K20" s="135"/>
      <c r="L20" s="135"/>
      <c r="M20" s="133"/>
      <c r="N20" s="270"/>
      <c r="P20" s="96"/>
      <c r="Q20" s="96"/>
      <c r="R20" s="96"/>
      <c r="S20" s="272"/>
    </row>
    <row r="21" spans="1:19" ht="17.25" customHeight="1">
      <c r="A21" s="273"/>
      <c r="C21" s="275" t="s">
        <v>141</v>
      </c>
      <c r="D21" s="276"/>
      <c r="E21" s="277"/>
      <c r="F21" s="142"/>
      <c r="G21" s="108"/>
      <c r="H21" s="108"/>
      <c r="I21" s="151"/>
      <c r="J21" s="116"/>
      <c r="K21" s="116"/>
      <c r="L21" s="116"/>
      <c r="M21" s="109"/>
      <c r="N21" s="271">
        <v>12734.24</v>
      </c>
      <c r="P21" s="96"/>
      <c r="Q21" s="96"/>
      <c r="R21" s="96"/>
      <c r="S21" s="272"/>
    </row>
    <row r="22" spans="1:19" ht="17.25" customHeight="1">
      <c r="A22" s="273"/>
      <c r="C22" s="278" t="s">
        <v>139</v>
      </c>
      <c r="D22" s="279"/>
      <c r="E22" s="280"/>
      <c r="F22" s="108"/>
      <c r="G22" s="108"/>
      <c r="H22" s="108"/>
      <c r="I22" s="108"/>
      <c r="J22" s="108"/>
      <c r="K22" s="108"/>
      <c r="L22" s="108"/>
      <c r="M22" s="138"/>
      <c r="N22" s="269"/>
      <c r="P22" s="96"/>
      <c r="Q22" s="96"/>
      <c r="R22" s="96"/>
      <c r="S22" s="272"/>
    </row>
    <row r="23" spans="1:19" ht="14.25" customHeight="1" thickBot="1">
      <c r="A23" s="273"/>
      <c r="C23" s="274" t="s">
        <v>142</v>
      </c>
      <c r="D23" s="274"/>
      <c r="E23" s="274"/>
      <c r="F23" s="111"/>
      <c r="G23" s="111"/>
      <c r="H23" s="112"/>
      <c r="I23" s="113"/>
      <c r="J23" s="114"/>
      <c r="K23" s="114"/>
      <c r="L23" s="114"/>
      <c r="M23" s="112"/>
      <c r="N23" s="270"/>
      <c r="P23" s="96"/>
      <c r="Q23" s="96"/>
      <c r="R23" s="96"/>
      <c r="S23" s="272"/>
    </row>
    <row r="24" spans="1:19" ht="17.25" customHeight="1">
      <c r="A24" s="273"/>
      <c r="C24" s="275" t="s">
        <v>143</v>
      </c>
      <c r="D24" s="276"/>
      <c r="E24" s="277"/>
      <c r="F24" s="150"/>
      <c r="G24" s="118"/>
      <c r="H24" s="118"/>
      <c r="I24" s="119"/>
      <c r="J24" s="116"/>
      <c r="K24" s="116"/>
      <c r="L24" s="116"/>
      <c r="M24" s="120"/>
      <c r="N24" s="284">
        <v>15159.86</v>
      </c>
      <c r="P24" s="96"/>
      <c r="Q24" s="96"/>
      <c r="R24" s="96"/>
      <c r="S24" s="272"/>
    </row>
    <row r="25" spans="1:19" ht="17.25" customHeight="1">
      <c r="A25" s="273"/>
      <c r="C25" s="278" t="s">
        <v>144</v>
      </c>
      <c r="D25" s="279"/>
      <c r="E25" s="280"/>
      <c r="F25" s="122"/>
      <c r="G25" s="122"/>
      <c r="H25" s="122"/>
      <c r="I25" s="122"/>
      <c r="J25" s="122"/>
      <c r="K25" s="122"/>
      <c r="L25" s="122"/>
      <c r="M25" s="139"/>
      <c r="N25" s="285"/>
      <c r="P25" s="96"/>
      <c r="Q25" s="96"/>
      <c r="R25" s="96"/>
      <c r="S25" s="272"/>
    </row>
    <row r="26" spans="1:19" ht="18.75" customHeight="1" thickBot="1">
      <c r="A26" s="273"/>
      <c r="C26" s="274" t="s">
        <v>140</v>
      </c>
      <c r="D26" s="274"/>
      <c r="E26" s="274"/>
      <c r="F26" s="111"/>
      <c r="G26" s="111"/>
      <c r="H26" s="112"/>
      <c r="I26" s="113"/>
      <c r="J26" s="114"/>
      <c r="K26" s="114"/>
      <c r="L26" s="114"/>
      <c r="M26" s="124"/>
      <c r="N26" s="286"/>
      <c r="P26" s="96"/>
      <c r="Q26" s="96"/>
      <c r="R26" s="96"/>
      <c r="S26" s="272"/>
    </row>
    <row r="27" spans="1:19" ht="16.5" customHeight="1" thickBot="1">
      <c r="A27" s="273"/>
      <c r="C27" s="287"/>
      <c r="D27" s="288"/>
      <c r="E27" s="289"/>
      <c r="F27" s="128"/>
      <c r="G27" s="128"/>
      <c r="H27" s="128"/>
      <c r="I27" s="128"/>
      <c r="J27" s="129"/>
      <c r="K27" s="129"/>
      <c r="L27" s="129"/>
      <c r="M27" s="130"/>
      <c r="N27" s="153"/>
    </row>
    <row r="28" spans="1:19" ht="12.75" customHeight="1">
      <c r="C28" s="7"/>
    </row>
    <row r="33" spans="2:10">
      <c r="D33" t="s">
        <v>117</v>
      </c>
      <c r="H33" t="s">
        <v>108</v>
      </c>
    </row>
    <row r="34" spans="2:10">
      <c r="B34" s="220" t="s">
        <v>145</v>
      </c>
      <c r="C34" s="220"/>
      <c r="D34" s="220"/>
      <c r="E34" s="220"/>
      <c r="F34" s="220"/>
      <c r="G34" s="220"/>
      <c r="H34" s="220"/>
      <c r="I34" s="220"/>
      <c r="J34" s="220"/>
    </row>
    <row r="35" spans="2:10">
      <c r="B35" s="211" t="s">
        <v>146</v>
      </c>
      <c r="C35" s="211"/>
      <c r="D35" s="211"/>
      <c r="E35" s="211"/>
      <c r="F35" s="211"/>
      <c r="G35" s="211"/>
      <c r="H35" s="211"/>
      <c r="I35" s="211"/>
      <c r="J35" s="211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/>
      <c r="F41" s="7"/>
      <c r="G41" s="7"/>
      <c r="H41" s="7"/>
      <c r="I41" s="7"/>
      <c r="J41" s="7"/>
    </row>
    <row r="42" spans="2:10">
      <c r="B42" s="7"/>
      <c r="C42" s="7"/>
      <c r="D42" s="7"/>
      <c r="E42" s="7" t="s">
        <v>111</v>
      </c>
      <c r="F42" s="7"/>
      <c r="G42" s="7"/>
      <c r="H42" s="7"/>
      <c r="I42" s="7"/>
      <c r="J42" s="7"/>
    </row>
    <row r="43" spans="2:10">
      <c r="B43" s="7"/>
      <c r="C43" s="7"/>
      <c r="D43" s="7"/>
      <c r="E43" s="228" t="s">
        <v>15</v>
      </c>
      <c r="F43" s="228"/>
      <c r="G43" s="228"/>
      <c r="H43" s="7"/>
      <c r="I43" s="7"/>
      <c r="J43" s="7"/>
    </row>
    <row r="44" spans="2:10">
      <c r="B44" s="7"/>
      <c r="C44" s="7"/>
      <c r="D44" s="7"/>
      <c r="E44" s="228" t="s">
        <v>54</v>
      </c>
      <c r="F44" s="228"/>
      <c r="G44" s="228"/>
      <c r="H44" s="7"/>
      <c r="I44" s="7"/>
      <c r="J44" s="7"/>
    </row>
  </sheetData>
  <mergeCells count="28">
    <mergeCell ref="E43:G43"/>
    <mergeCell ref="E44:G44"/>
    <mergeCell ref="N24:N26"/>
    <mergeCell ref="C27:E27"/>
    <mergeCell ref="C19:E19"/>
    <mergeCell ref="B34:J34"/>
    <mergeCell ref="B35:J35"/>
    <mergeCell ref="S1:S26"/>
    <mergeCell ref="A2:A27"/>
    <mergeCell ref="C17:E17"/>
    <mergeCell ref="C20:E20"/>
    <mergeCell ref="C21:E21"/>
    <mergeCell ref="C24:E24"/>
    <mergeCell ref="C26:E26"/>
    <mergeCell ref="C25:E25"/>
    <mergeCell ref="C23:E23"/>
    <mergeCell ref="C1:N1"/>
    <mergeCell ref="C3:N3"/>
    <mergeCell ref="C4:N4"/>
    <mergeCell ref="C5:N5"/>
    <mergeCell ref="D7:N7"/>
    <mergeCell ref="Q3:Q6"/>
    <mergeCell ref="C22:E22"/>
    <mergeCell ref="C8:C15"/>
    <mergeCell ref="D8:N15"/>
    <mergeCell ref="C18:E18"/>
    <mergeCell ref="N18:N20"/>
    <mergeCell ref="N21:N23"/>
  </mergeCells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31"/>
  <sheetViews>
    <sheetView workbookViewId="0">
      <selection activeCell="S33" sqref="S33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P1" s="96"/>
      <c r="Q1" s="96"/>
      <c r="R1" s="96"/>
      <c r="S1" s="272" t="s">
        <v>120</v>
      </c>
    </row>
    <row r="2" spans="1:19" ht="8.25" customHeight="1">
      <c r="A2" s="273" t="s">
        <v>147</v>
      </c>
      <c r="P2" s="96"/>
      <c r="Q2" s="96"/>
      <c r="R2" s="96"/>
      <c r="S2" s="272"/>
    </row>
    <row r="3" spans="1:19" ht="17.25" customHeight="1">
      <c r="A3" s="273"/>
      <c r="C3" s="211" t="s">
        <v>122</v>
      </c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P3" s="96"/>
      <c r="Q3" s="283"/>
      <c r="R3" s="96"/>
      <c r="S3" s="272"/>
    </row>
    <row r="4" spans="1:19" ht="17.25" customHeight="1">
      <c r="A4" s="273"/>
      <c r="C4" s="213" t="s">
        <v>123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P4" s="96"/>
      <c r="Q4" s="283"/>
      <c r="R4" s="96"/>
      <c r="S4" s="272"/>
    </row>
    <row r="5" spans="1:19" ht="17.25" customHeight="1">
      <c r="A5" s="273"/>
      <c r="C5" s="213" t="s">
        <v>124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P5" s="96"/>
      <c r="Q5" s="283"/>
      <c r="R5" s="96"/>
      <c r="S5" s="272"/>
    </row>
    <row r="6" spans="1:19" ht="7.5" customHeight="1" thickBot="1">
      <c r="A6" s="273"/>
      <c r="P6" s="96"/>
      <c r="Q6" s="283"/>
      <c r="R6" s="96"/>
      <c r="S6" s="272"/>
    </row>
    <row r="7" spans="1:19" ht="17.25" customHeight="1">
      <c r="A7" s="273"/>
      <c r="C7" s="97" t="s">
        <v>125</v>
      </c>
      <c r="D7" s="282" t="s">
        <v>126</v>
      </c>
      <c r="E7" s="282"/>
      <c r="F7" s="282"/>
      <c r="G7" s="282"/>
      <c r="H7" s="282"/>
      <c r="I7" s="282"/>
      <c r="J7" s="282"/>
      <c r="K7" s="282"/>
      <c r="L7" s="282"/>
      <c r="M7" s="282"/>
      <c r="N7" s="282"/>
      <c r="P7" s="96"/>
      <c r="Q7" s="96"/>
      <c r="R7" s="96"/>
      <c r="S7" s="272"/>
    </row>
    <row r="8" spans="1:19" ht="17.25" customHeight="1">
      <c r="A8" s="273"/>
      <c r="C8" s="98">
        <v>1</v>
      </c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P8" s="96"/>
      <c r="Q8" s="96"/>
      <c r="R8" s="96"/>
      <c r="S8" s="272"/>
    </row>
    <row r="9" spans="1:19" ht="17.25" customHeight="1">
      <c r="A9" s="273"/>
      <c r="C9" s="98">
        <v>2</v>
      </c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P9" s="96"/>
      <c r="Q9" s="96"/>
      <c r="R9" s="96"/>
      <c r="S9" s="272"/>
    </row>
    <row r="10" spans="1:19" ht="17.25" customHeight="1">
      <c r="A10" s="273"/>
      <c r="C10" s="98">
        <v>3</v>
      </c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P10" s="96"/>
      <c r="Q10" s="96"/>
      <c r="R10" s="96"/>
      <c r="S10" s="272"/>
    </row>
    <row r="11" spans="1:19" ht="17.25" customHeight="1">
      <c r="A11" s="273"/>
      <c r="C11" s="98">
        <v>4</v>
      </c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P11" s="96"/>
      <c r="Q11" s="96"/>
      <c r="R11" s="96"/>
      <c r="S11" s="272"/>
    </row>
    <row r="12" spans="1:19" ht="17.25" customHeight="1">
      <c r="A12" s="273"/>
      <c r="C12" s="98">
        <v>5</v>
      </c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P12" s="96"/>
      <c r="Q12" s="96"/>
      <c r="R12" s="96"/>
      <c r="S12" s="272"/>
    </row>
    <row r="13" spans="1:19" ht="17.25" customHeight="1">
      <c r="A13" s="273"/>
      <c r="C13" s="98">
        <v>6</v>
      </c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P13" s="96"/>
      <c r="Q13" s="96"/>
      <c r="R13" s="96"/>
      <c r="S13" s="272"/>
    </row>
    <row r="14" spans="1:19" ht="17.25" customHeight="1">
      <c r="A14" s="273"/>
      <c r="C14" s="98">
        <v>7</v>
      </c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P14" s="96"/>
      <c r="Q14" s="96"/>
      <c r="R14" s="96"/>
      <c r="S14" s="272"/>
    </row>
    <row r="15" spans="1:19" ht="12" customHeight="1" thickBot="1">
      <c r="A15" s="273"/>
      <c r="C15" s="99">
        <v>8</v>
      </c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P15" s="96"/>
      <c r="Q15" s="96"/>
      <c r="R15" s="96"/>
      <c r="S15" s="272"/>
    </row>
    <row r="16" spans="1:19" ht="11.25" customHeight="1" thickBot="1">
      <c r="A16" s="273"/>
      <c r="P16" s="96"/>
      <c r="Q16" s="96"/>
      <c r="R16" s="96"/>
      <c r="S16" s="272"/>
    </row>
    <row r="17" spans="1:19" ht="17.25" customHeight="1">
      <c r="A17" s="273"/>
      <c r="C17" s="294" t="s">
        <v>128</v>
      </c>
      <c r="D17" s="294"/>
      <c r="E17" s="294"/>
      <c r="F17" s="100" t="s">
        <v>129</v>
      </c>
      <c r="G17" s="100" t="s">
        <v>130</v>
      </c>
      <c r="H17" s="100" t="s">
        <v>131</v>
      </c>
      <c r="I17" s="100" t="s">
        <v>132</v>
      </c>
      <c r="J17" s="101" t="s">
        <v>133</v>
      </c>
      <c r="K17" s="101" t="s">
        <v>134</v>
      </c>
      <c r="L17" s="101" t="s">
        <v>135</v>
      </c>
      <c r="M17" s="100" t="s">
        <v>136</v>
      </c>
      <c r="N17" s="102" t="s">
        <v>137</v>
      </c>
      <c r="P17" s="96"/>
      <c r="Q17" s="96"/>
      <c r="R17" s="96"/>
      <c r="S17" s="272"/>
    </row>
    <row r="18" spans="1:19" ht="17.25" customHeight="1">
      <c r="A18" s="273"/>
      <c r="C18" s="140" t="s">
        <v>148</v>
      </c>
      <c r="D18" s="140"/>
      <c r="E18" s="140"/>
      <c r="F18" s="103"/>
      <c r="G18" s="104"/>
      <c r="H18" s="103"/>
      <c r="I18" s="105"/>
      <c r="J18" s="106"/>
      <c r="K18" s="106"/>
      <c r="L18" s="106"/>
      <c r="M18" s="103"/>
      <c r="N18" s="152"/>
      <c r="P18" s="96"/>
      <c r="Q18" s="96"/>
      <c r="R18" s="96"/>
      <c r="S18" s="272"/>
    </row>
    <row r="19" spans="1:19" ht="17.25" customHeight="1">
      <c r="A19" s="273"/>
      <c r="C19" s="140" t="s">
        <v>139</v>
      </c>
      <c r="D19" s="140"/>
      <c r="E19" s="140"/>
      <c r="F19" s="108"/>
      <c r="G19" s="108"/>
      <c r="H19" s="108"/>
      <c r="I19" s="108"/>
      <c r="J19" s="108"/>
      <c r="K19" s="108"/>
      <c r="L19" s="108"/>
      <c r="M19" s="138"/>
      <c r="N19" s="110">
        <f>SUM(F19:M19)</f>
        <v>0</v>
      </c>
      <c r="P19" s="96"/>
      <c r="Q19" s="96"/>
      <c r="R19" s="96"/>
      <c r="S19" s="272"/>
    </row>
    <row r="20" spans="1:19" ht="18" customHeight="1" thickBot="1">
      <c r="A20" s="273"/>
      <c r="C20" s="274" t="s">
        <v>149</v>
      </c>
      <c r="D20" s="274"/>
      <c r="E20" s="274"/>
      <c r="F20" s="132"/>
      <c r="G20" s="132"/>
      <c r="H20" s="133"/>
      <c r="I20" s="134"/>
      <c r="J20" s="135"/>
      <c r="K20" s="135"/>
      <c r="L20" s="135"/>
      <c r="M20" s="133"/>
      <c r="N20" s="136"/>
      <c r="P20" s="96"/>
      <c r="Q20" s="96"/>
      <c r="R20" s="96"/>
      <c r="S20" s="272"/>
    </row>
    <row r="21" spans="1:19" ht="17.25" customHeight="1">
      <c r="A21" s="273"/>
      <c r="C21" s="275" t="s">
        <v>150</v>
      </c>
      <c r="D21" s="276"/>
      <c r="E21" s="277"/>
      <c r="F21" s="142"/>
      <c r="G21" s="108"/>
      <c r="H21" s="108"/>
      <c r="I21" s="151"/>
      <c r="J21" s="116"/>
      <c r="K21" s="116"/>
      <c r="L21" s="116"/>
      <c r="M21" s="109"/>
      <c r="N21" s="117"/>
      <c r="P21" s="96"/>
      <c r="Q21" s="96"/>
      <c r="R21" s="96"/>
      <c r="S21" s="272"/>
    </row>
    <row r="22" spans="1:19" ht="17.25" customHeight="1">
      <c r="A22" s="273"/>
      <c r="C22" s="278" t="s">
        <v>139</v>
      </c>
      <c r="D22" s="279"/>
      <c r="E22" s="280"/>
      <c r="F22" s="108"/>
      <c r="G22" s="108"/>
      <c r="H22" s="108"/>
      <c r="I22" s="108"/>
      <c r="J22" s="108"/>
      <c r="K22" s="108"/>
      <c r="L22" s="108"/>
      <c r="M22" s="138"/>
      <c r="N22" s="110">
        <f>SUM(F22:M22)</f>
        <v>0</v>
      </c>
      <c r="P22" s="96"/>
      <c r="Q22" s="96"/>
      <c r="R22" s="96"/>
      <c r="S22" s="272"/>
    </row>
    <row r="23" spans="1:19" ht="14.25" customHeight="1" thickBot="1">
      <c r="A23" s="273"/>
      <c r="C23" s="274" t="s">
        <v>149</v>
      </c>
      <c r="D23" s="274"/>
      <c r="E23" s="274"/>
      <c r="F23" s="111"/>
      <c r="G23" s="111"/>
      <c r="H23" s="112"/>
      <c r="I23" s="113"/>
      <c r="J23" s="114"/>
      <c r="K23" s="114"/>
      <c r="L23" s="114"/>
      <c r="M23" s="112"/>
      <c r="N23" s="115"/>
      <c r="P23" s="96"/>
      <c r="Q23" s="96"/>
      <c r="R23" s="96"/>
      <c r="S23" s="272"/>
    </row>
    <row r="24" spans="1:19" ht="17.25" customHeight="1">
      <c r="A24" s="273"/>
      <c r="C24" s="275" t="s">
        <v>148</v>
      </c>
      <c r="D24" s="276"/>
      <c r="E24" s="277"/>
      <c r="F24" s="150"/>
      <c r="G24" s="118"/>
      <c r="H24" s="118"/>
      <c r="I24" s="119"/>
      <c r="J24" s="116"/>
      <c r="K24" s="116"/>
      <c r="L24" s="116"/>
      <c r="M24" s="120"/>
      <c r="N24" s="121"/>
      <c r="P24" s="96"/>
      <c r="Q24" s="96"/>
      <c r="R24" s="96"/>
      <c r="S24" s="272"/>
    </row>
    <row r="25" spans="1:19" ht="17.25" customHeight="1">
      <c r="A25" s="273"/>
      <c r="C25" s="278" t="s">
        <v>139</v>
      </c>
      <c r="D25" s="279"/>
      <c r="E25" s="280"/>
      <c r="F25" s="122"/>
      <c r="G25" s="122"/>
      <c r="H25" s="122"/>
      <c r="I25" s="122"/>
      <c r="J25" s="122"/>
      <c r="K25" s="122"/>
      <c r="L25" s="122"/>
      <c r="M25" s="139"/>
      <c r="N25" s="123">
        <f>SUM(F25:M25)</f>
        <v>0</v>
      </c>
      <c r="P25" s="96"/>
      <c r="Q25" s="96"/>
      <c r="R25" s="96"/>
      <c r="S25" s="272"/>
    </row>
    <row r="26" spans="1:19" ht="18.75" customHeight="1" thickBot="1">
      <c r="A26" s="273"/>
      <c r="C26" s="274" t="s">
        <v>149</v>
      </c>
      <c r="D26" s="274"/>
      <c r="E26" s="274"/>
      <c r="F26" s="111"/>
      <c r="G26" s="111"/>
      <c r="H26" s="112"/>
      <c r="I26" s="113"/>
      <c r="J26" s="114"/>
      <c r="K26" s="114"/>
      <c r="L26" s="114"/>
      <c r="M26" s="124"/>
      <c r="N26" s="125"/>
      <c r="P26" s="96"/>
      <c r="Q26" s="96"/>
      <c r="R26" s="96"/>
      <c r="S26" s="272"/>
    </row>
    <row r="27" spans="1:19" ht="16.5" customHeight="1" thickBot="1">
      <c r="A27" s="273"/>
      <c r="C27" s="126" t="s">
        <v>151</v>
      </c>
      <c r="D27" s="127"/>
      <c r="E27" s="127"/>
      <c r="F27" s="128"/>
      <c r="G27" s="128"/>
      <c r="H27" s="128"/>
      <c r="I27" s="128"/>
      <c r="J27" s="129"/>
      <c r="K27" s="129"/>
      <c r="L27" s="129"/>
      <c r="M27" s="130"/>
      <c r="N27" s="131"/>
    </row>
    <row r="28" spans="1:19" ht="12.75" customHeight="1">
      <c r="C28" s="7"/>
    </row>
    <row r="29" spans="1:19" ht="26.25" customHeight="1"/>
    <row r="30" spans="1:19">
      <c r="D30" t="s">
        <v>152</v>
      </c>
      <c r="I30" t="s">
        <v>153</v>
      </c>
    </row>
    <row r="31" spans="1:19">
      <c r="D31" t="s">
        <v>154</v>
      </c>
      <c r="I31" t="s">
        <v>13</v>
      </c>
    </row>
  </sheetData>
  <mergeCells count="24">
    <mergeCell ref="C25:E25"/>
    <mergeCell ref="C26:E26"/>
    <mergeCell ref="C17:E17"/>
    <mergeCell ref="C20:E20"/>
    <mergeCell ref="C21:E21"/>
    <mergeCell ref="C22:E22"/>
    <mergeCell ref="C23:E23"/>
    <mergeCell ref="C24:E24"/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31"/>
  <sheetViews>
    <sheetView workbookViewId="0">
      <selection activeCell="O10" sqref="O10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P1" s="96"/>
      <c r="Q1" s="96"/>
      <c r="R1" s="96"/>
      <c r="S1" s="272" t="s">
        <v>120</v>
      </c>
    </row>
    <row r="2" spans="1:19" ht="8.25" customHeight="1">
      <c r="A2" s="273" t="s">
        <v>121</v>
      </c>
      <c r="P2" s="96"/>
      <c r="Q2" s="96"/>
      <c r="R2" s="96"/>
      <c r="S2" s="272"/>
    </row>
    <row r="3" spans="1:19" ht="17.25" customHeight="1">
      <c r="A3" s="273"/>
      <c r="C3" s="211" t="s">
        <v>122</v>
      </c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P3" s="96"/>
      <c r="Q3" s="283"/>
      <c r="R3" s="96"/>
      <c r="S3" s="272"/>
    </row>
    <row r="4" spans="1:19" ht="17.25" customHeight="1">
      <c r="A4" s="273"/>
      <c r="C4" s="213" t="s">
        <v>123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P4" s="96"/>
      <c r="Q4" s="283"/>
      <c r="R4" s="96"/>
      <c r="S4" s="272"/>
    </row>
    <row r="5" spans="1:19" ht="17.25" customHeight="1">
      <c r="A5" s="273"/>
      <c r="C5" s="213" t="s">
        <v>124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P5" s="96"/>
      <c r="Q5" s="283"/>
      <c r="R5" s="96"/>
      <c r="S5" s="272"/>
    </row>
    <row r="6" spans="1:19" ht="7.5" customHeight="1" thickBot="1">
      <c r="A6" s="273"/>
      <c r="P6" s="96"/>
      <c r="Q6" s="283"/>
      <c r="R6" s="96"/>
      <c r="S6" s="272"/>
    </row>
    <row r="7" spans="1:19" ht="17.25" customHeight="1">
      <c r="A7" s="273"/>
      <c r="C7" s="97" t="s">
        <v>125</v>
      </c>
      <c r="D7" s="282" t="s">
        <v>126</v>
      </c>
      <c r="E7" s="282"/>
      <c r="F7" s="282"/>
      <c r="G7" s="282"/>
      <c r="H7" s="282"/>
      <c r="I7" s="282"/>
      <c r="J7" s="282"/>
      <c r="K7" s="282"/>
      <c r="L7" s="282"/>
      <c r="M7" s="282"/>
      <c r="N7" s="282"/>
      <c r="P7" s="96"/>
      <c r="Q7" s="96"/>
      <c r="R7" s="96"/>
      <c r="S7" s="272"/>
    </row>
    <row r="8" spans="1:19" ht="17.25" customHeight="1">
      <c r="A8" s="273"/>
      <c r="C8" s="98">
        <v>1</v>
      </c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P8" s="96"/>
      <c r="Q8" s="96"/>
      <c r="R8" s="96"/>
      <c r="S8" s="272"/>
    </row>
    <row r="9" spans="1:19" ht="17.25" customHeight="1">
      <c r="A9" s="273"/>
      <c r="C9" s="98">
        <v>2</v>
      </c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P9" s="96"/>
      <c r="Q9" s="96"/>
      <c r="R9" s="96"/>
      <c r="S9" s="272"/>
    </row>
    <row r="10" spans="1:19" ht="17.25" customHeight="1">
      <c r="A10" s="273"/>
      <c r="C10" s="98">
        <v>3</v>
      </c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P10" s="96"/>
      <c r="Q10" s="96"/>
      <c r="R10" s="96"/>
      <c r="S10" s="272"/>
    </row>
    <row r="11" spans="1:19" ht="17.25" customHeight="1">
      <c r="A11" s="273"/>
      <c r="C11" s="98">
        <v>4</v>
      </c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P11" s="96"/>
      <c r="Q11" s="96"/>
      <c r="R11" s="96"/>
      <c r="S11" s="272"/>
    </row>
    <row r="12" spans="1:19" ht="17.25" customHeight="1">
      <c r="A12" s="273"/>
      <c r="C12" s="98">
        <v>5</v>
      </c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P12" s="96"/>
      <c r="Q12" s="96"/>
      <c r="R12" s="96"/>
      <c r="S12" s="272"/>
    </row>
    <row r="13" spans="1:19" ht="17.25" customHeight="1">
      <c r="A13" s="273"/>
      <c r="C13" s="98">
        <v>6</v>
      </c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P13" s="96"/>
      <c r="Q13" s="96"/>
      <c r="R13" s="96"/>
      <c r="S13" s="272"/>
    </row>
    <row r="14" spans="1:19" ht="17.25" customHeight="1">
      <c r="A14" s="273"/>
      <c r="C14" s="98">
        <v>7</v>
      </c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P14" s="96"/>
      <c r="Q14" s="96"/>
      <c r="R14" s="96"/>
      <c r="S14" s="272"/>
    </row>
    <row r="15" spans="1:19" ht="12" customHeight="1" thickBot="1">
      <c r="A15" s="273"/>
      <c r="C15" s="99">
        <v>8</v>
      </c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P15" s="96"/>
      <c r="Q15" s="96"/>
      <c r="R15" s="96"/>
      <c r="S15" s="272"/>
    </row>
    <row r="16" spans="1:19" ht="11.25" customHeight="1" thickBot="1">
      <c r="A16" s="273"/>
      <c r="P16" s="96"/>
      <c r="Q16" s="96"/>
      <c r="R16" s="96"/>
      <c r="S16" s="272"/>
    </row>
    <row r="17" spans="1:19" ht="17.25" customHeight="1">
      <c r="A17" s="273"/>
      <c r="C17" s="294" t="s">
        <v>128</v>
      </c>
      <c r="D17" s="294"/>
      <c r="E17" s="294"/>
      <c r="F17" s="100" t="s">
        <v>129</v>
      </c>
      <c r="G17" s="100" t="s">
        <v>130</v>
      </c>
      <c r="H17" s="100" t="s">
        <v>131</v>
      </c>
      <c r="I17" s="100" t="s">
        <v>132</v>
      </c>
      <c r="J17" s="101" t="s">
        <v>133</v>
      </c>
      <c r="K17" s="101" t="s">
        <v>134</v>
      </c>
      <c r="L17" s="101" t="s">
        <v>135</v>
      </c>
      <c r="M17" s="100" t="s">
        <v>136</v>
      </c>
      <c r="N17" s="102" t="s">
        <v>137</v>
      </c>
      <c r="P17" s="96"/>
      <c r="Q17" s="96"/>
      <c r="R17" s="96"/>
      <c r="S17" s="272"/>
    </row>
    <row r="18" spans="1:19" ht="17.25" customHeight="1">
      <c r="A18" s="273"/>
      <c r="C18" s="140" t="s">
        <v>148</v>
      </c>
      <c r="D18" s="140"/>
      <c r="E18" s="140"/>
      <c r="F18" s="103"/>
      <c r="G18" s="104"/>
      <c r="H18" s="103"/>
      <c r="I18" s="105"/>
      <c r="J18" s="106"/>
      <c r="K18" s="106"/>
      <c r="L18" s="106"/>
      <c r="M18" s="103"/>
      <c r="N18" s="107"/>
      <c r="P18" s="96"/>
      <c r="Q18" s="96"/>
      <c r="R18" s="96"/>
      <c r="S18" s="272"/>
    </row>
    <row r="19" spans="1:19" ht="17.25" customHeight="1">
      <c r="A19" s="273"/>
      <c r="C19" s="140" t="s">
        <v>139</v>
      </c>
      <c r="D19" s="140"/>
      <c r="E19" s="140"/>
      <c r="F19" s="108"/>
      <c r="G19" s="108"/>
      <c r="H19" s="108"/>
      <c r="I19" s="108"/>
      <c r="J19" s="108"/>
      <c r="K19" s="108"/>
      <c r="L19" s="108"/>
      <c r="M19" s="138"/>
      <c r="N19" s="110">
        <f>SUM(F19:M19)</f>
        <v>0</v>
      </c>
      <c r="P19" s="96"/>
      <c r="Q19" s="96"/>
      <c r="R19" s="96"/>
      <c r="S19" s="272"/>
    </row>
    <row r="20" spans="1:19" ht="18" customHeight="1" thickBot="1">
      <c r="A20" s="273"/>
      <c r="C20" s="274" t="s">
        <v>155</v>
      </c>
      <c r="D20" s="274"/>
      <c r="E20" s="274"/>
      <c r="F20" s="132"/>
      <c r="G20" s="132"/>
      <c r="H20" s="133"/>
      <c r="I20" s="134"/>
      <c r="J20" s="135"/>
      <c r="K20" s="135"/>
      <c r="L20" s="135"/>
      <c r="M20" s="133"/>
      <c r="N20" s="136"/>
      <c r="P20" s="96"/>
      <c r="Q20" s="96"/>
      <c r="R20" s="96"/>
      <c r="S20" s="272"/>
    </row>
    <row r="21" spans="1:19" ht="17.25" customHeight="1">
      <c r="A21" s="273"/>
      <c r="C21" s="275" t="s">
        <v>156</v>
      </c>
      <c r="D21" s="276"/>
      <c r="E21" s="277"/>
      <c r="F21" s="142"/>
      <c r="G21" s="108"/>
      <c r="H21" s="108"/>
      <c r="I21" s="151"/>
      <c r="J21" s="116"/>
      <c r="K21" s="116"/>
      <c r="L21" s="116"/>
      <c r="M21" s="109"/>
      <c r="N21" s="117"/>
      <c r="P21" s="96"/>
      <c r="Q21" s="96"/>
      <c r="R21" s="96"/>
      <c r="S21" s="272"/>
    </row>
    <row r="22" spans="1:19" ht="17.25" customHeight="1">
      <c r="A22" s="273"/>
      <c r="C22" s="278" t="s">
        <v>139</v>
      </c>
      <c r="D22" s="279"/>
      <c r="E22" s="280"/>
      <c r="F22" s="108"/>
      <c r="G22" s="108"/>
      <c r="H22" s="108"/>
      <c r="I22" s="108"/>
      <c r="J22" s="108"/>
      <c r="K22" s="108"/>
      <c r="L22" s="108"/>
      <c r="M22" s="138"/>
      <c r="N22" s="110">
        <f>SUM(F22:M22)</f>
        <v>0</v>
      </c>
      <c r="P22" s="96"/>
      <c r="Q22" s="96"/>
      <c r="R22" s="96"/>
      <c r="S22" s="272"/>
    </row>
    <row r="23" spans="1:19" ht="14.25" customHeight="1" thickBot="1">
      <c r="A23" s="273"/>
      <c r="C23" s="274" t="s">
        <v>140</v>
      </c>
      <c r="D23" s="274"/>
      <c r="E23" s="274"/>
      <c r="F23" s="111"/>
      <c r="G23" s="111"/>
      <c r="H23" s="112"/>
      <c r="I23" s="113"/>
      <c r="J23" s="114"/>
      <c r="K23" s="114"/>
      <c r="L23" s="114"/>
      <c r="M23" s="112"/>
      <c r="N23" s="115"/>
      <c r="P23" s="96"/>
      <c r="Q23" s="96"/>
      <c r="R23" s="96"/>
      <c r="S23" s="272"/>
    </row>
    <row r="24" spans="1:19" ht="17.25" customHeight="1">
      <c r="A24" s="273"/>
      <c r="C24" s="275" t="s">
        <v>148</v>
      </c>
      <c r="D24" s="276"/>
      <c r="E24" s="277"/>
      <c r="F24" s="150"/>
      <c r="G24" s="118"/>
      <c r="H24" s="118"/>
      <c r="I24" s="119"/>
      <c r="J24" s="116"/>
      <c r="K24" s="116"/>
      <c r="L24" s="116"/>
      <c r="M24" s="120"/>
      <c r="N24" s="121"/>
      <c r="P24" s="96"/>
      <c r="Q24" s="96"/>
      <c r="R24" s="96"/>
      <c r="S24" s="272"/>
    </row>
    <row r="25" spans="1:19" ht="17.25" customHeight="1">
      <c r="A25" s="273"/>
      <c r="C25" s="278" t="s">
        <v>139</v>
      </c>
      <c r="D25" s="279"/>
      <c r="E25" s="280"/>
      <c r="F25" s="122"/>
      <c r="G25" s="122"/>
      <c r="H25" s="122"/>
      <c r="I25" s="122"/>
      <c r="J25" s="122"/>
      <c r="K25" s="122"/>
      <c r="L25" s="122"/>
      <c r="M25" s="139"/>
      <c r="N25" s="123">
        <f>SUM(F25:M25)</f>
        <v>0</v>
      </c>
      <c r="P25" s="96"/>
      <c r="Q25" s="96"/>
      <c r="R25" s="96"/>
      <c r="S25" s="272"/>
    </row>
    <row r="26" spans="1:19" ht="18.75" customHeight="1" thickBot="1">
      <c r="A26" s="273"/>
      <c r="C26" s="274" t="s">
        <v>140</v>
      </c>
      <c r="D26" s="274"/>
      <c r="E26" s="274"/>
      <c r="F26" s="111"/>
      <c r="G26" s="111"/>
      <c r="H26" s="112"/>
      <c r="I26" s="113"/>
      <c r="J26" s="114"/>
      <c r="K26" s="114"/>
      <c r="L26" s="114"/>
      <c r="M26" s="124"/>
      <c r="N26" s="125"/>
      <c r="P26" s="96"/>
      <c r="Q26" s="96"/>
      <c r="R26" s="96"/>
      <c r="S26" s="272"/>
    </row>
    <row r="27" spans="1:19" ht="16.5" customHeight="1" thickBot="1">
      <c r="A27" s="273"/>
      <c r="C27" s="126" t="s">
        <v>151</v>
      </c>
      <c r="D27" s="127"/>
      <c r="E27" s="127"/>
      <c r="F27" s="128">
        <v>1</v>
      </c>
      <c r="G27" s="128"/>
      <c r="H27" s="128"/>
      <c r="I27" s="128"/>
      <c r="J27" s="129"/>
      <c r="K27" s="129"/>
      <c r="L27" s="129"/>
      <c r="M27" s="130"/>
      <c r="N27" s="154"/>
    </row>
    <row r="28" spans="1:19" ht="12.75" customHeight="1">
      <c r="C28" s="7"/>
    </row>
    <row r="29" spans="1:19" ht="26.25" customHeight="1"/>
    <row r="30" spans="1:19">
      <c r="D30" t="s">
        <v>152</v>
      </c>
      <c r="I30" t="s">
        <v>153</v>
      </c>
    </row>
    <row r="31" spans="1:19">
      <c r="D31" t="s">
        <v>157</v>
      </c>
      <c r="I31" t="s">
        <v>13</v>
      </c>
    </row>
  </sheetData>
  <mergeCells count="24">
    <mergeCell ref="C25:E25"/>
    <mergeCell ref="C26:E26"/>
    <mergeCell ref="C17:E17"/>
    <mergeCell ref="C20:E20"/>
    <mergeCell ref="C21:E21"/>
    <mergeCell ref="C22:E22"/>
    <mergeCell ref="C23:E23"/>
    <mergeCell ref="C24:E24"/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2014-06-13T13:25:20Z</dcterms:created>
  <dcterms:modified xsi:type="dcterms:W3CDTF">2024-02-02T12:29:10Z</dcterms:modified>
  <cp:category/>
  <cp:contentStatus/>
</cp:coreProperties>
</file>